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cbfgob.sharepoint.com/sites/icbf-tic-antioquia/Documentos compartidos/PARA-COMPARTIR-A-ICBF-CZ-EAS/2025/CONTRATACION 2025/1CONTRATOS NUEVOS INTEGRALES Y ALIMENTOS/TERCER CORTE/FLUJOS DE PAGO/"/>
    </mc:Choice>
  </mc:AlternateContent>
  <xr:revisionPtr revIDLastSave="299" documentId="13_ncr:1_{4A7744D8-1B0B-450F-B002-F1A4E92D83F8}" xr6:coauthVersionLast="47" xr6:coauthVersionMax="47" xr10:uidLastSave="{F2B65ED8-609F-486F-AB6C-01812AB3057C}"/>
  <bookViews>
    <workbookView xWindow="-108" yWindow="-108" windowWidth="23256" windowHeight="12456" xr2:uid="{00000000-000D-0000-FFFF-FFFF00000000}"/>
  </bookViews>
  <sheets>
    <sheet name="CONTRATOS_ACTOS_ADMINISTRATIVOS" sheetId="1" r:id="rId1"/>
    <sheet name="DATOS" sheetId="5" r:id="rId2"/>
    <sheet name="Intrucciones" sheetId="3" r:id="rId3"/>
  </sheets>
  <definedNames>
    <definedName name="_xlnm._FilterDatabase" localSheetId="1" hidden="1">DATOS!$A$1:$T$35</definedName>
    <definedName name="_xlnm.Print_Area" localSheetId="2">Intrucciones!$A$1:$B$21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3" i="1" l="1"/>
  <c r="S12" i="1"/>
  <c r="G13" i="1"/>
  <c r="G12" i="1"/>
  <c r="F13" i="1"/>
  <c r="F12" i="1"/>
  <c r="E13" i="1"/>
  <c r="E12" i="1"/>
  <c r="D13" i="1"/>
  <c r="D12" i="1"/>
  <c r="B13" i="1"/>
  <c r="B12" i="1"/>
  <c r="D7" i="1"/>
  <c r="D5" i="1"/>
  <c r="D4" i="1"/>
  <c r="D3" i="1"/>
  <c r="S4" i="5"/>
  <c r="S5" i="5"/>
  <c r="S6" i="5"/>
  <c r="S7" i="5"/>
  <c r="S8" i="5"/>
  <c r="S9" i="5"/>
  <c r="S10" i="5"/>
  <c r="S11" i="5"/>
  <c r="S12" i="5"/>
  <c r="S13" i="5"/>
  <c r="S14" i="5"/>
  <c r="S15" i="5"/>
  <c r="S16" i="5"/>
  <c r="S17" i="5"/>
  <c r="S18" i="5"/>
  <c r="S19" i="5"/>
  <c r="S20" i="5"/>
  <c r="S21" i="5"/>
  <c r="S22" i="5"/>
  <c r="S23" i="5"/>
  <c r="S24" i="5"/>
  <c r="S25" i="5"/>
  <c r="S26" i="5"/>
  <c r="S27" i="5"/>
  <c r="S28" i="5"/>
  <c r="S29" i="5"/>
  <c r="S3" i="5"/>
  <c r="G22" i="1" l="1"/>
  <c r="H22" i="1"/>
  <c r="U13" i="1"/>
  <c r="U14" i="1"/>
  <c r="U15" i="1"/>
  <c r="U16" i="1"/>
  <c r="U17" i="1"/>
  <c r="U18" i="1"/>
  <c r="U19" i="1"/>
  <c r="U20" i="1"/>
  <c r="U21" i="1"/>
  <c r="U12" i="1"/>
  <c r="V12" i="1" s="1"/>
  <c r="V13" i="1" l="1"/>
  <c r="V14" i="1"/>
  <c r="V15" i="1"/>
  <c r="V16" i="1"/>
  <c r="V17" i="1"/>
  <c r="V18" i="1"/>
  <c r="V19" i="1"/>
  <c r="V20" i="1"/>
  <c r="V21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 l="1"/>
  <c r="V22" i="1"/>
</calcChain>
</file>

<file path=xl/sharedStrings.xml><?xml version="1.0" encoding="utf-8"?>
<sst xmlns="http://schemas.openxmlformats.org/spreadsheetml/2006/main" count="295" uniqueCount="139">
  <si>
    <t xml:space="preserve">REGIONAL: </t>
  </si>
  <si>
    <t>ANTIOQUIA</t>
  </si>
  <si>
    <t xml:space="preserve">ÁREA O GRUPO: </t>
  </si>
  <si>
    <t xml:space="preserve">TERCERO: </t>
  </si>
  <si>
    <t xml:space="preserve">NIT O CC: </t>
  </si>
  <si>
    <t>CONTRATO O ACTO 
ADMINITRATIVO No:</t>
  </si>
  <si>
    <t xml:space="preserve">VALOR TOTAL CT O
ACTO ADMINISTRATIVO: </t>
  </si>
  <si>
    <t>VIGENCIA(S) FUTURA(S):</t>
  </si>
  <si>
    <t>N/A</t>
  </si>
  <si>
    <t>IMPUTACIÓN PRESUPUESTAL</t>
  </si>
  <si>
    <t>FLUJO DE PAGO MENSUAL - SE REGISTRA EL VALOR EN EL MES QUE SE PROYECTA HACER EFECTIVO EL PAGO</t>
  </si>
  <si>
    <t>ITEM</t>
  </si>
  <si>
    <t>CDP</t>
  </si>
  <si>
    <t>RPC</t>
  </si>
  <si>
    <t xml:space="preserve">IDENTIFICADOR </t>
  </si>
  <si>
    <t>DEPENDENCIA DE GASTO</t>
  </si>
  <si>
    <t xml:space="preserve">RECURSO </t>
  </si>
  <si>
    <t xml:space="preserve">VALOR </t>
  </si>
  <si>
    <t>ENERO</t>
  </si>
  <si>
    <t xml:space="preserve">FEBRERO 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</si>
  <si>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</si>
  <si>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</si>
  <si>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</si>
  <si>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</si>
  <si>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</si>
  <si>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</si>
  <si>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</si>
  <si>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</si>
  <si>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</si>
  <si>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</si>
  <si>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 FLUJO</t>
  </si>
  <si>
    <t>SALDO</t>
  </si>
  <si>
    <t>TOTAL</t>
  </si>
  <si>
    <t>NUMERO DE CONTRATO</t>
  </si>
  <si>
    <t>NIT</t>
  </si>
  <si>
    <t>EAS</t>
  </si>
  <si>
    <t>CENTRO ZONAL UDS</t>
  </si>
  <si>
    <t>RP 2025</t>
  </si>
  <si>
    <t>CDP 2025</t>
  </si>
  <si>
    <t>Octubre</t>
  </si>
  <si>
    <t>VALOR DEL CONTRATO</t>
  </si>
  <si>
    <t>pacco</t>
  </si>
  <si>
    <t>Diligenciamiento del Formato</t>
  </si>
  <si>
    <t>1. Regional</t>
  </si>
  <si>
    <t>Se registra el nombre de la Regional o Grupo Financiero Sede de la Dirección General, según corresponda.</t>
  </si>
  <si>
    <t xml:space="preserve">2. Área o Grupo </t>
  </si>
  <si>
    <t>Se registra el nombre del Área o Grupo de la Sede Nacional; en el caso de las Regionales, se registra el nombre del Centro Zonal o Grupo de la Regional, según corresponda</t>
  </si>
  <si>
    <t>3. Tercero</t>
  </si>
  <si>
    <t>Nombre de la persona natural o jurídica cuando el acto administrativo tiene un único tercero beneficiario.</t>
  </si>
  <si>
    <t xml:space="preserve">4 .Nit o CC  </t>
  </si>
  <si>
    <t>Corresponde al numero de identificación del tercero correspondiente al numeral 3 del presente instructivo.</t>
  </si>
  <si>
    <t>5. Contrato o Acto Administrativo No</t>
  </si>
  <si>
    <t>Se registra el tipo y No de Contrato o acto administrativo (tal como aparece en SITCO, SECOP II y en SIIF nación).  Si es un acto administrativo diferente de contrato se registra su tipología y número del mismo, por ejemplo: Resolución No. 0000</t>
  </si>
  <si>
    <t>6. Valor total Contrato o Acto Administrativo No</t>
  </si>
  <si>
    <t>Corresponde al valor total del Contrato o acto administrativo.  En caso que el presente flujo corresponda a una modificación, el valor total aquí consignado debe incluirla.</t>
  </si>
  <si>
    <t>7. Vigencia (s) Futura(s)</t>
  </si>
  <si>
    <t>Se registra el año futuro correspondiente a la programación de pagos.
Si el contrato o acto administrativo cuenta con autorización de VF, se deberá elaborar un flujo de pagos para cada una de las vigencias futuras autorizadas.</t>
  </si>
  <si>
    <t>8. Imputación presupuestal</t>
  </si>
  <si>
    <t>Corresponde a los datos registrados en el SIIF Nación, de acuerdo al siguiente detalle:</t>
  </si>
  <si>
    <t>8.1 Ítems</t>
  </si>
  <si>
    <t>Sólo se diligencia cuando el acto administrativo ampare varios terceros beneficiarios.  Por ejemplo: para el caso de hogares gestores o sustitutos directos. Va desde 1 hasta N, el cual debe coincidir con el presentado dentro del acto administrativo en el mismo orden, es decir, el ítems 1 del acto administrativo es igual al ítems 1 del flujo...igual para ítems 2, 3, 4, etc.</t>
  </si>
  <si>
    <t>8.2 CDP</t>
  </si>
  <si>
    <t>Número del CDP SIIF Nación que ampara el contrato o acto administrativo</t>
  </si>
  <si>
    <t>8.3 RPC</t>
  </si>
  <si>
    <t>Únicamente se registra número RPC cuando se va a realizar modificación de flujo de pagos.</t>
  </si>
  <si>
    <t>8.4 Identificador</t>
  </si>
  <si>
    <t>Corresponde al rubro SIIF Nación por el cual se ejecuta el contrato o acto administrativo</t>
  </si>
  <si>
    <t>8.5 Dependencia de gasto</t>
  </si>
  <si>
    <t>Corresponde a la dependencia de afectación de gasto presupuestal, asociada al identificador.</t>
  </si>
  <si>
    <t>8.6 Recurso</t>
  </si>
  <si>
    <t>Corresponde al recurso por el cual es financiado el identificador presupuestal.</t>
  </si>
  <si>
    <t>8.7 Valor</t>
  </si>
  <si>
    <t>Se registra el valor total del identificador presupuestal asociado a la dependencia y recurso presupuestal.  Para el caso de modificaciones solamente se diligencia el valor de la modificación</t>
  </si>
  <si>
    <t>9. Flujo de pago mensual</t>
  </si>
  <si>
    <t xml:space="preserve">En estos campos se registran los valores proyectados a pagar en un mes especifico, no el mes de prestación de servicio, ejemplo: el servicio de HCB se presto en mayo el pago se realizara junio o de acuerdo a lo que establezca el contrato en la forma de pago </t>
  </si>
  <si>
    <t>9.1 Meses</t>
  </si>
  <si>
    <t>Se registra el valor correspondiente al mes en donde se proyecta efectuar el pago, por identificador, dependencia y recurso.</t>
  </si>
  <si>
    <t>9.2 Total flujo</t>
  </si>
  <si>
    <t>Sumatoria total de los valores a pagar por mes correspondiente</t>
  </si>
  <si>
    <t>9.3 Saldo</t>
  </si>
  <si>
    <t>Diferencia entre el valor (8.7) menos los meses programados para pago (que es igual al total flujo (9.2))</t>
  </si>
  <si>
    <t>10. Total</t>
  </si>
  <si>
    <t>Sumatoria individual de los meses proyectados a pagar.</t>
  </si>
  <si>
    <t>CORPORACIÓN EDUCACIÓN SIN FRONTERAS</t>
  </si>
  <si>
    <t>ASOCIACION AFRO DESCENDIENTES DE NECOCLI AFRONEC</t>
  </si>
  <si>
    <t>ASOCIACION DE HOGARES COMUNITARIOS NIÑOS FELICES</t>
  </si>
  <si>
    <t>Rubro 1</t>
  </si>
  <si>
    <t>Rubro 2</t>
  </si>
  <si>
    <t>Dependencia 1</t>
  </si>
  <si>
    <t>Dependencia 2</t>
  </si>
  <si>
    <t>Recurso 1</t>
  </si>
  <si>
    <t>Recurso 2</t>
  </si>
  <si>
    <t>Valor 1</t>
  </si>
  <si>
    <t>Valor 2</t>
  </si>
  <si>
    <t>FUNDACION EDUCATIVA SOY PAZ</t>
  </si>
  <si>
    <t>ASOCIACION UNIDOS POR LA INFANCIA-ASUINFANCIA</t>
  </si>
  <si>
    <t>GRUPO INTERNO DE TRABAJO DE PREVENCIÓN</t>
  </si>
  <si>
    <t>FUNDACION OXIGENO</t>
  </si>
  <si>
    <t>CORPORACIÓN COMUNIQUÉMONOS</t>
  </si>
  <si>
    <t>ASOCIACION  DE PADRES USUARIOS, OTRAS MODALIDADESDE ATENCION A PRIMERA INFANCIA Y MADRES COMUNITARIAS LA CENTRAL</t>
  </si>
  <si>
    <t>RP</t>
  </si>
  <si>
    <t>1886-1</t>
  </si>
  <si>
    <t>CORPORACIÓN PARA EL DESARROLLO INTEGRAL MANOS LIBRES</t>
  </si>
  <si>
    <t>JUNTA DE ACCION COMUNAL BARRIO VILLA DE GUADALUPE PARTE BAJA</t>
  </si>
  <si>
    <t>ASOCIACION DE PADRES DE FAMILIA DEL HOGAR INFANTIL LAS MIRLAS</t>
  </si>
  <si>
    <t>ASOCIACIÓN DE CABILDOS INDIGENAS DEL RIO DUBASA Y ANCOSO, RESGUARDO CATRU, DUBASA Y
ANCOSO - ACIRDA</t>
  </si>
  <si>
    <t>CORPORACIÓN ESCUELA EMPRESARIAL DE EDUCACIÓN</t>
  </si>
  <si>
    <t>FUNDACIÓN EDUCADORA INFANTIL CARLA CRISTINA</t>
  </si>
  <si>
    <t>CORPORACION PROYECTO DE EMPUJE PARA COLABORACION Y AYUDA SOCIAL "PECAS"</t>
  </si>
  <si>
    <t>FUNDACIÓN VOCES DE AMOR Y ESPERANZA</t>
  </si>
  <si>
    <t>CORPORACION PARA EL DESARROLLO ETNOCULTURAL - EDUCAR</t>
  </si>
  <si>
    <t>CORPORACIÓN FORJADORES DE AMOR</t>
  </si>
  <si>
    <t>CORPORACION  DE PROFESIONALES ASESORES</t>
  </si>
  <si>
    <t>ASOCIACION DE PADRES DE FAMILIA DEL HOGAR INFANTIL EL PRINCIPITO</t>
  </si>
  <si>
    <t>CORPORACION ESCUELA EMPRESARIAL DE EDUCACION</t>
  </si>
  <si>
    <t>CONSEJO COMUNITARIO DE LAS COMUNIDADES NEGRAS DE LA GRANDE</t>
  </si>
  <si>
    <t>ASOCIACIÓN DE PADRES DE  HOGARES DE BIENESTAR "SEMBRANDO FUTURO"</t>
  </si>
  <si>
    <t>CONSEJO COMUNITARIO GENERAL LOS DELFINES</t>
  </si>
  <si>
    <t>RESGUARDO INDIGENA RIO ALTO SAN JUAN</t>
  </si>
  <si>
    <t>FUNDACIÓN EL SEMBRADOR " SEMILLA PARA EL FUTURO"</t>
  </si>
  <si>
    <t>INSTITUCIÓN UNIVERSITARIA VISIÓN DE LAS AMÉRICAS</t>
  </si>
  <si>
    <t>ASOCIACIÓN SOCIAL POPULAR</t>
  </si>
  <si>
    <t>ASOCIACIÓN DE PADRES DE HOGARES DE BIENESTAR ESPÍRITU SANTO</t>
  </si>
  <si>
    <t>ASOCIACION DE PADRES USUARIOS, OTRAS MODALIDADES DE ATENCIÓN A PRIMERA INFANCIA Y MADRES COMUNITARIAS LORETO</t>
  </si>
  <si>
    <t>ASOCIACION DE PADRES USUARIOS, OTRAS MODALIDADES DE ATENCION A PRIMERA INFANCIA Y MADRES COMUNITARIAS BRISAS DE ORIENTE</t>
  </si>
  <si>
    <t>FUNDACION YOYITOS DE AMOR</t>
  </si>
  <si>
    <t>ASOCIACION DE PADRES COMUNITARIOS LA VICTORIA</t>
  </si>
  <si>
    <t>ASOCIACION DE PADRES DE HOGARES DE BIENESTAR CAMPANITAS</t>
  </si>
  <si>
    <t>COOPERATIVA MULTIACTIVA DE MADRES COMUNITARIAS COOMACO</t>
  </si>
  <si>
    <t>CORPORACION EDUCATIVA ESPARRO</t>
  </si>
  <si>
    <t>ASOCIACION CAMPESINOS AFRODECENDIENTES DE LA MOJANA</t>
  </si>
  <si>
    <t>CORPORACION SOLUCIONES TECNICAS AGROPECUARIAS Y AMBIENTALES</t>
  </si>
  <si>
    <t>ASOCIACION DE CAMPESINOS AFRO DEL CORREGIMIENTO MAMON - SUCRE</t>
  </si>
  <si>
    <t>ASOCIACION AGROPORVENIR DEL PACIFICO</t>
  </si>
  <si>
    <t>FUNDACION VA POR ELLOS "CONSTRUYENDO FUTURO PARA UNA NIÑEZ SANA"</t>
  </si>
  <si>
    <t>ASOCIACION DE PADRES DE HOGARES DE BIENESTAR "BIENESTAR Y PROGRESO"</t>
  </si>
  <si>
    <t>C-4602-1500-9-704020-4602020-02-161</t>
  </si>
  <si>
    <t>A-02-02-02-006-003-302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</si>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</sst>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_-;\-&quot;$&quot;\ * #,##0_-;_-&quot;$&quot;\ * &quot;-&quot;??_-;_-@_-"/>
    <numFmt numFmtId="165" formatCode="_-* #,##0_-;\-* #,##0_-;_-* &quot;-&quot;??_-;_-@_-"/>
    <numFmt numFmtId="166" formatCode="_-&quot;$&quot;\ * #,##0.0_-;\-&quot;$&quot;\ * #,##0.0_-;_-&quot;$&quot;\ * &quot;-&quot;??_-;_-@_-"/>
    <numFmt numFmtId="167" formatCode="_-* #,##0.0_-;\-* #,##0.0_-;_-* &quot;-&quot;?_-;_-@_-"/>
  </numFmts>
  <fonts count="2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"/>
      <color theme="1"/>
      <name val="Times New Roman"/>
      <family val="1"/>
    </font>
    <font>
      <b/>
      <sz val="7"/>
      <color rgb="FF696969"/>
      <name val="Arial Narrow"/>
      <family val="2"/>
    </font>
    <font>
      <sz val="12"/>
      <color theme="1"/>
      <name val="Times New Roman"/>
      <family val="1"/>
    </font>
    <font>
      <b/>
      <sz val="12"/>
      <color theme="1"/>
      <name val="Tempus Sans ITC"/>
      <family val="5"/>
    </font>
    <font>
      <i/>
      <sz val="6"/>
      <color theme="1"/>
      <name val="Arial"/>
      <family val="2"/>
    </font>
    <font>
      <sz val="6"/>
      <color theme="1"/>
      <name val="Arial"/>
      <family val="2"/>
    </font>
    <font>
      <b/>
      <sz val="8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9"/>
      <color rgb="FFFFFFFF"/>
      <name val="Arial Narrow"/>
      <family val="2"/>
    </font>
    <font>
      <sz val="9"/>
      <color theme="1"/>
      <name val="Arial Narrow"/>
      <family val="2"/>
    </font>
    <font>
      <sz val="11"/>
      <color theme="0"/>
      <name val="Calibri"/>
      <family val="2"/>
      <scheme val="minor"/>
    </font>
    <font>
      <b/>
      <sz val="9"/>
      <color rgb="FF000000"/>
      <name val="Arial Narrow"/>
      <family val="2"/>
    </font>
    <font>
      <b/>
      <sz val="9"/>
      <color theme="1"/>
      <name val="Arial Narrow"/>
      <family val="2"/>
    </font>
    <font>
      <sz val="9"/>
      <color rgb="FF00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1CBF3"/>
        <bgColor rgb="FF000000"/>
      </patternFill>
    </fill>
    <fill>
      <patternFill patternType="solid">
        <fgColor rgb="FF833C0C"/>
        <bgColor rgb="FF000000"/>
      </patternFill>
    </fill>
    <fill>
      <patternFill patternType="solid">
        <fgColor theme="4" tint="0.79998168889431442"/>
        <bgColor theme="4" tint="0.79998168889431442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</cellStyleXfs>
  <cellXfs count="91">
    <xf numFmtId="0" fontId="0" fillId="0" borderId="0" xfId="0"/>
    <xf numFmtId="0" fontId="0" fillId="0" borderId="1" xfId="0" applyBorder="1"/>
    <xf numFmtId="4" fontId="0" fillId="0" borderId="1" xfId="0" applyNumberFormat="1" applyBorder="1"/>
    <xf numFmtId="0" fontId="0" fillId="0" borderId="5" xfId="0" applyBorder="1"/>
    <xf numFmtId="4" fontId="0" fillId="0" borderId="6" xfId="0" applyNumberFormat="1" applyBorder="1"/>
    <xf numFmtId="0" fontId="0" fillId="0" borderId="6" xfId="0" applyBorder="1"/>
    <xf numFmtId="4" fontId="0" fillId="0" borderId="5" xfId="0" applyNumberFormat="1" applyBorder="1"/>
    <xf numFmtId="0" fontId="1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justify" vertical="center" wrapText="1"/>
    </xf>
    <xf numFmtId="0" fontId="11" fillId="0" borderId="1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2" fillId="2" borderId="10" xfId="0" applyFont="1" applyFill="1" applyBorder="1" applyAlignment="1">
      <alignment horizontal="justify" vertical="center" wrapText="1"/>
    </xf>
    <xf numFmtId="0" fontId="9" fillId="0" borderId="11" xfId="0" applyFont="1" applyBorder="1" applyAlignment="1">
      <alignment horizontal="center" vertical="center" wrapText="1"/>
    </xf>
    <xf numFmtId="0" fontId="0" fillId="0" borderId="12" xfId="0" applyBorder="1"/>
    <xf numFmtId="0" fontId="9" fillId="2" borderId="2" xfId="0" applyFont="1" applyFill="1" applyBorder="1" applyAlignment="1">
      <alignment horizontal="center" vertical="center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4" fontId="0" fillId="0" borderId="13" xfId="0" applyNumberFormat="1" applyBorder="1"/>
    <xf numFmtId="0" fontId="1" fillId="0" borderId="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 wrapText="1"/>
    </xf>
    <xf numFmtId="4" fontId="0" fillId="0" borderId="19" xfId="0" applyNumberFormat="1" applyBorder="1"/>
    <xf numFmtId="0" fontId="0" fillId="0" borderId="19" xfId="0" applyBorder="1"/>
    <xf numFmtId="0" fontId="0" fillId="0" borderId="20" xfId="0" applyBorder="1"/>
    <xf numFmtId="4" fontId="0" fillId="0" borderId="16" xfId="0" applyNumberFormat="1" applyBorder="1"/>
    <xf numFmtId="4" fontId="0" fillId="0" borderId="17" xfId="0" applyNumberFormat="1" applyBorder="1"/>
    <xf numFmtId="4" fontId="0" fillId="0" borderId="21" xfId="0" applyNumberFormat="1" applyBorder="1"/>
    <xf numFmtId="0" fontId="0" fillId="0" borderId="1" xfId="0" applyBorder="1" applyAlignment="1">
      <alignment horizontal="center"/>
    </xf>
    <xf numFmtId="0" fontId="14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5" fillId="0" borderId="27" xfId="0" applyFont="1" applyBorder="1" applyAlignment="1" applyProtection="1">
      <alignment horizontal="center" vertical="center"/>
      <protection locked="0"/>
    </xf>
    <xf numFmtId="43" fontId="0" fillId="0" borderId="1" xfId="1" applyFont="1" applyBorder="1" applyAlignment="1">
      <alignment horizontal="center" vertical="center"/>
    </xf>
    <xf numFmtId="0" fontId="15" fillId="0" borderId="0" xfId="0" applyFont="1"/>
    <xf numFmtId="0" fontId="17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/>
    </xf>
    <xf numFmtId="0" fontId="18" fillId="5" borderId="0" xfId="0" applyFont="1" applyFill="1"/>
    <xf numFmtId="0" fontId="19" fillId="0" borderId="1" xfId="0" applyFont="1" applyBorder="1" applyAlignment="1">
      <alignment horizontal="left"/>
    </xf>
    <xf numFmtId="0" fontId="19" fillId="0" borderId="1" xfId="0" applyFont="1" applyBorder="1" applyAlignment="1">
      <alignment horizontal="left" vertical="center"/>
    </xf>
    <xf numFmtId="0" fontId="15" fillId="0" borderId="1" xfId="0" applyFont="1" applyBorder="1"/>
    <xf numFmtId="165" fontId="15" fillId="0" borderId="1" xfId="1" applyNumberFormat="1" applyFont="1" applyFill="1" applyBorder="1" applyAlignment="1">
      <alignment wrapText="1"/>
    </xf>
    <xf numFmtId="0" fontId="19" fillId="0" borderId="1" xfId="0" applyFont="1" applyBorder="1"/>
    <xf numFmtId="0" fontId="19" fillId="0" borderId="1" xfId="2" applyNumberFormat="1" applyFont="1" applyBorder="1"/>
    <xf numFmtId="166" fontId="15" fillId="0" borderId="1" xfId="2" applyNumberFormat="1" applyFont="1" applyFill="1" applyBorder="1" applyAlignment="1">
      <alignment wrapText="1"/>
    </xf>
    <xf numFmtId="167" fontId="15" fillId="0" borderId="0" xfId="0" applyNumberFormat="1" applyFont="1"/>
    <xf numFmtId="164" fontId="19" fillId="0" borderId="1" xfId="2" applyNumberFormat="1" applyFont="1" applyBorder="1"/>
    <xf numFmtId="14" fontId="15" fillId="0" borderId="0" xfId="0" applyNumberFormat="1" applyFont="1"/>
    <xf numFmtId="43" fontId="15" fillId="0" borderId="1" xfId="1" applyFont="1" applyFill="1" applyBorder="1" applyAlignment="1">
      <alignment wrapText="1"/>
    </xf>
    <xf numFmtId="43" fontId="19" fillId="0" borderId="1" xfId="1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1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5" fontId="0" fillId="0" borderId="1" xfId="1" applyNumberFormat="1" applyFont="1" applyBorder="1" applyAlignment="1">
      <alignment horizontal="center" vertical="center"/>
    </xf>
    <xf numFmtId="165" fontId="0" fillId="0" borderId="6" xfId="1" applyNumberFormat="1" applyFont="1" applyBorder="1" applyAlignment="1">
      <alignment horizontal="center" vertical="center"/>
    </xf>
    <xf numFmtId="0" fontId="16" fillId="0" borderId="25" xfId="0" quotePrefix="1" applyFont="1" applyBorder="1" applyAlignment="1">
      <alignment horizontal="center"/>
    </xf>
    <xf numFmtId="0" fontId="16" fillId="0" borderId="26" xfId="0" quotePrefix="1" applyFont="1" applyBorder="1" applyAlignment="1">
      <alignment horizontal="center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164" fontId="0" fillId="0" borderId="1" xfId="2" applyNumberFormat="1" applyFont="1" applyBorder="1" applyAlignment="1">
      <alignment horizontal="center" wrapText="1"/>
    </xf>
    <xf numFmtId="164" fontId="0" fillId="0" borderId="6" xfId="2" applyNumberFormat="1" applyFon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22" xfId="0" applyBorder="1" applyAlignment="1">
      <alignment horizontal="left" wrapText="1"/>
    </xf>
    <xf numFmtId="0" fontId="0" fillId="0" borderId="23" xfId="0" applyBorder="1" applyAlignment="1">
      <alignment horizontal="left" wrapText="1"/>
    </xf>
    <xf numFmtId="0" fontId="10" fillId="2" borderId="7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4"/>
  <sheetViews>
    <sheetView showGridLines="0" tabSelected="1" view="pageBreakPreview" zoomScaleNormal="100" zoomScaleSheetLayoutView="100" zoomScalePageLayoutView="80" workbookViewId="0">
      <selection activeCell="D7" sqref="D7:E7"/>
    </sheetView>
  </sheetViews>
  <sheetFormatPr baseColWidth="10" defaultColWidth="11.44140625" defaultRowHeight="14.4"/>
  <cols>
    <col min="1" max="1" width="9.109375" customWidth="1"/>
    <col min="2" max="2" width="7.44140625" customWidth="1"/>
    <col min="3" max="3" width="7" bestFit="1" customWidth="1"/>
    <col min="4" max="4" width="31.33203125" customWidth="1"/>
    <col min="5" max="5" width="19.33203125" customWidth="1"/>
    <col min="6" max="6" width="6.88671875" customWidth="1"/>
    <col min="7" max="7" width="14.88671875" bestFit="1" customWidth="1"/>
    <col min="8" max="8" width="5.33203125" bestFit="1" customWidth="1"/>
    <col min="9" max="9" width="6.6640625" bestFit="1" customWidth="1"/>
    <col min="10" max="10" width="6" bestFit="1" customWidth="1"/>
    <col min="11" max="11" width="4.88671875" bestFit="1" customWidth="1"/>
    <col min="12" max="12" width="5.33203125" bestFit="1" customWidth="1"/>
    <col min="13" max="13" width="5" bestFit="1" customWidth="1"/>
    <col min="14" max="14" width="4.6640625" bestFit="1" customWidth="1"/>
    <col min="15" max="15" width="6.44140625" bestFit="1" customWidth="1"/>
    <col min="16" max="16" width="9" customWidth="1"/>
    <col min="17" max="17" width="13.6640625" bestFit="1" customWidth="1"/>
    <col min="18" max="18" width="14.88671875" bestFit="1" customWidth="1"/>
    <col min="19" max="19" width="13.5546875" bestFit="1" customWidth="1"/>
    <col min="20" max="20" width="5.33203125" bestFit="1" customWidth="1"/>
    <col min="21" max="21" width="13.6640625" bestFit="1" customWidth="1"/>
    <col min="22" max="22" width="13.5546875" customWidth="1"/>
  </cols>
  <sheetData>
    <row r="1" spans="1:22" ht="15" thickBot="1"/>
    <row r="2" spans="1:22" ht="23.25" customHeight="1">
      <c r="A2" s="70" t="s">
        <v>0</v>
      </c>
      <c r="B2" s="71"/>
      <c r="C2" s="71"/>
      <c r="D2" s="60" t="s">
        <v>1</v>
      </c>
      <c r="E2" s="61"/>
    </row>
    <row r="3" spans="1:22">
      <c r="A3" s="72" t="s">
        <v>2</v>
      </c>
      <c r="B3" s="73"/>
      <c r="C3" s="73"/>
      <c r="D3" s="62" t="str">
        <f>IFERROR(VLOOKUP($D$6,DATOS!$A$2:$R$100,12,0),"")</f>
        <v>GRUPO INTERNO DE TRABAJO DE PREVENCIÓN</v>
      </c>
      <c r="E3" s="63"/>
    </row>
    <row r="4" spans="1:22" ht="46.2" customHeight="1">
      <c r="A4" s="72" t="s">
        <v>3</v>
      </c>
      <c r="B4" s="73"/>
      <c r="C4" s="73"/>
      <c r="D4" s="64" t="str">
        <f>IFERROR(VLOOKUP($D$6,DATOS!$A$2:$R$200,3,0),"")</f>
        <v>FUNDACIÓN EL SEMBRADOR " SEMILLA PARA EL FUTURO"</v>
      </c>
      <c r="E4" s="65"/>
    </row>
    <row r="5" spans="1:22">
      <c r="A5" s="72" t="s">
        <v>4</v>
      </c>
      <c r="B5" s="73"/>
      <c r="C5" s="73"/>
      <c r="D5" s="66">
        <f>IFERROR(VLOOKUP($D$6,DATOS!$A$2:$R$200,2,0),"")</f>
        <v>805021199</v>
      </c>
      <c r="E5" s="67"/>
    </row>
    <row r="6" spans="1:22" ht="33.75" customHeight="1">
      <c r="A6" s="72" t="s">
        <v>5</v>
      </c>
      <c r="B6" s="73"/>
      <c r="C6" s="73"/>
      <c r="D6" s="68">
        <v>2007</v>
      </c>
      <c r="E6" s="69"/>
    </row>
    <row r="7" spans="1:22" ht="30.75" customHeight="1">
      <c r="A7" s="72" t="s">
        <v>6</v>
      </c>
      <c r="B7" s="73"/>
      <c r="C7" s="73"/>
      <c r="D7" s="74">
        <f>IFERROR(VLOOKUP($D$6,DATOS!$A$2:$R$200,17,0),"")</f>
        <v>169099809</v>
      </c>
      <c r="E7" s="75"/>
    </row>
    <row r="8" spans="1:22" ht="15" thickBot="1">
      <c r="A8" s="87" t="s">
        <v>7</v>
      </c>
      <c r="B8" s="88"/>
      <c r="C8" s="88"/>
      <c r="D8" s="76" t="s">
        <v>8</v>
      </c>
      <c r="E8" s="77"/>
    </row>
    <row r="9" spans="1:22" ht="15" thickBot="1"/>
    <row r="10" spans="1:22" s="7" customFormat="1" ht="36.75" customHeight="1" thickBot="1">
      <c r="A10" s="78" t="s">
        <v>9</v>
      </c>
      <c r="B10" s="79"/>
      <c r="C10" s="79"/>
      <c r="D10" s="79"/>
      <c r="E10" s="79"/>
      <c r="F10" s="79"/>
      <c r="G10" s="80"/>
      <c r="H10" s="31"/>
      <c r="I10" s="81" t="s">
        <v>10</v>
      </c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3"/>
    </row>
    <row r="11" spans="1:22" s="8" customFormat="1">
      <c r="A11" s="25" t="s">
        <v>11</v>
      </c>
      <c r="B11" s="23" t="s">
        <v>12</v>
      </c>
      <c r="C11" s="17" t="s">
        <v>13</v>
      </c>
      <c r="D11" s="17" t="s">
        <v>14</v>
      </c>
      <c r="E11" s="17" t="s">
        <v>15</v>
      </c>
      <c r="F11" s="17" t="s">
        <v>16</v>
      </c>
      <c r="G11" s="18" t="s">
        <v>17</v>
      </c>
      <c r="H11" s="32" t="s">
        <v>18</v>
      </c>
      <c r="I11" s="16" t="s">
        <v>19</v>
      </c>
      <c r="J11" s="17" t="s">
        <v>20</v>
      </c>
      <c r="K11" s="17" t="s">
        <v>21</v>
      </c>
      <c r="L11" s="17" t="s">
        <v>22</v>
      </c>
      <c r="M11" s="17" t="s">
        <v>23</v>
      </c>
      <c r="N11" s="17" t="s">
        <v>24</v>
      </c>
      <c r="O11" s="17" t="s">
        <v>25</v>
      </c>
      <c r="P11" s="17" t="s">
        <v>26</v>
      </c>
      <c r="Q11" s="17" t="s">
        <v>27</v>
      </c>
      <c r="R11" s="17" t="s">
        <v>28</v>
      </c>
      <c r="S11" s="17" t="s">
        <v>29</v>
      </c>
      <c r="T11" s="17" t="s">
        <v>18</v>
      </c>
      <c r="U11" s="17" t="s">
        <v>30</v>
      </c>
      <c r="V11" s="18" t="s">
        <v>31</v>
      </c>
    </row>
    <row r="12" spans="1:22">
      <c r="A12" s="3"/>
      <c r="B12" s="24">
        <f>IFERROR(VLOOKUP($D$6,DATOS!$A$2:$R$200,14,0),"")</f>
        <v>218425</v>
      </c>
      <c r="C12" s="1"/>
      <c r="D12" s="1" t="str">
        <f>IFERROR(VLOOKUP($D$6,DATOS!$A$2:$R$200,4,0),"")</f>
        <v>C-4602-1500-9-704020-4602020-02-161</v>
      </c>
      <c r="E12" s="39">
        <f>IFERROR(VLOOKUP($D$6,DATOS!$A$2:$R$200,6,0),"")</f>
        <v>161</v>
      </c>
      <c r="F12" s="41">
        <f>IFERROR(VLOOKUP($D$6,DATOS!$A$2:$R$200,8,0),"")</f>
        <v>10</v>
      </c>
      <c r="G12" s="43">
        <f>IFERROR(VLOOKUP($D$6,DATOS!$A$2:$R$200,10,0),"")</f>
        <v>108914380</v>
      </c>
      <c r="H12" s="33">
        <v>0</v>
      </c>
      <c r="I12" s="6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f>IFERROR(VLOOKUP($D$6,DATOS!$A$2:$R$200,10,0),"")</f>
        <v>108914380</v>
      </c>
      <c r="T12" s="2">
        <v>0</v>
      </c>
      <c r="U12" s="2">
        <f>SUM(H12:T12)</f>
        <v>108914380</v>
      </c>
      <c r="V12" s="4">
        <f>+G12-U12</f>
        <v>0</v>
      </c>
    </row>
    <row r="13" spans="1:22">
      <c r="A13" s="3"/>
      <c r="B13" s="24">
        <f>IFERROR(VLOOKUP($D$6,DATOS!$A$2:$R$200,14,0),"")</f>
        <v>218425</v>
      </c>
      <c r="C13" s="1"/>
      <c r="D13" s="1" t="str">
        <f>IFERROR(VLOOKUP($D$6,DATOS!$A$2:$R$200,5,0),"")</f>
        <v>A-02-02-02-006-003-302</v>
      </c>
      <c r="E13" s="39">
        <f>IFERROR(VLOOKUP($D$6,DATOS!$A$2:$R$200,7,0),"")</f>
        <v>302</v>
      </c>
      <c r="F13" s="41">
        <f>IFERROR(VLOOKUP($D$6,DATOS!$A$2:$R$200,9,0),"")</f>
        <v>27</v>
      </c>
      <c r="G13" s="43">
        <f>IFERROR(VLOOKUP($D$6,DATOS!$A$2:$R$200,11,0),"")</f>
        <v>60185429</v>
      </c>
      <c r="H13" s="33">
        <v>0</v>
      </c>
      <c r="I13" s="6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f>IFERROR(VLOOKUP($D$6,DATOS!$A$2:$R$200,11,0),"")</f>
        <v>60185429</v>
      </c>
      <c r="T13" s="2">
        <v>0</v>
      </c>
      <c r="U13" s="2">
        <f t="shared" ref="U13:U22" si="0">SUM(H13:T13)</f>
        <v>60185429</v>
      </c>
      <c r="V13" s="4">
        <f t="shared" ref="V13:V21" si="1">+G13-U13</f>
        <v>0</v>
      </c>
    </row>
    <row r="14" spans="1:22">
      <c r="A14" s="3"/>
      <c r="B14" s="24"/>
      <c r="C14" s="1"/>
      <c r="D14" s="1"/>
      <c r="E14" s="1"/>
      <c r="F14" s="1"/>
      <c r="G14" s="5"/>
      <c r="H14" s="34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2">
        <f t="shared" si="0"/>
        <v>0</v>
      </c>
      <c r="V14" s="4">
        <f t="shared" si="1"/>
        <v>0</v>
      </c>
    </row>
    <row r="15" spans="1:22">
      <c r="A15" s="3"/>
      <c r="B15" s="24"/>
      <c r="C15" s="1"/>
      <c r="D15" s="1"/>
      <c r="E15" s="1"/>
      <c r="F15" s="1"/>
      <c r="G15" s="5"/>
      <c r="H15" s="34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2">
        <f t="shared" si="0"/>
        <v>0</v>
      </c>
      <c r="V15" s="4">
        <f t="shared" si="1"/>
        <v>0</v>
      </c>
    </row>
    <row r="16" spans="1:22">
      <c r="A16" s="3"/>
      <c r="B16" s="24"/>
      <c r="C16" s="1"/>
      <c r="D16" s="1"/>
      <c r="E16" s="1"/>
      <c r="F16" s="1"/>
      <c r="G16" s="5"/>
      <c r="H16" s="34"/>
      <c r="I16" s="3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2">
        <f t="shared" si="0"/>
        <v>0</v>
      </c>
      <c r="V16" s="4">
        <f t="shared" si="1"/>
        <v>0</v>
      </c>
    </row>
    <row r="17" spans="1:22">
      <c r="A17" s="3"/>
      <c r="B17" s="24"/>
      <c r="C17" s="1"/>
      <c r="D17" s="1"/>
      <c r="E17" s="1"/>
      <c r="F17" s="1"/>
      <c r="G17" s="5"/>
      <c r="H17" s="34"/>
      <c r="I17" s="3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2">
        <f t="shared" si="0"/>
        <v>0</v>
      </c>
      <c r="V17" s="4">
        <f t="shared" si="1"/>
        <v>0</v>
      </c>
    </row>
    <row r="18" spans="1:22">
      <c r="A18" s="3"/>
      <c r="B18" s="24"/>
      <c r="C18" s="1"/>
      <c r="D18" s="1"/>
      <c r="E18" s="1"/>
      <c r="F18" s="1"/>
      <c r="G18" s="5"/>
      <c r="H18" s="34"/>
      <c r="I18" s="3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2">
        <f t="shared" si="0"/>
        <v>0</v>
      </c>
      <c r="V18" s="4">
        <f t="shared" si="1"/>
        <v>0</v>
      </c>
    </row>
    <row r="19" spans="1:22">
      <c r="A19" s="3"/>
      <c r="B19" s="24"/>
      <c r="C19" s="1"/>
      <c r="D19" s="1"/>
      <c r="E19" s="1"/>
      <c r="F19" s="1"/>
      <c r="G19" s="5"/>
      <c r="H19" s="34"/>
      <c r="I19" s="3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2">
        <f t="shared" si="0"/>
        <v>0</v>
      </c>
      <c r="V19" s="4">
        <f t="shared" si="1"/>
        <v>0</v>
      </c>
    </row>
    <row r="20" spans="1:22">
      <c r="A20" s="3"/>
      <c r="B20" s="24"/>
      <c r="C20" s="1"/>
      <c r="D20" s="1"/>
      <c r="E20" s="1"/>
      <c r="F20" s="1"/>
      <c r="G20" s="5"/>
      <c r="H20" s="34"/>
      <c r="I20" s="3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2">
        <f t="shared" si="0"/>
        <v>0</v>
      </c>
      <c r="V20" s="4">
        <f t="shared" si="1"/>
        <v>0</v>
      </c>
    </row>
    <row r="21" spans="1:22" ht="15" thickBot="1">
      <c r="A21" s="26"/>
      <c r="B21" s="27"/>
      <c r="C21" s="28"/>
      <c r="D21" s="28"/>
      <c r="E21" s="28"/>
      <c r="F21" s="28"/>
      <c r="G21" s="29"/>
      <c r="H21" s="35"/>
      <c r="I21" s="26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36">
        <f t="shared" si="0"/>
        <v>0</v>
      </c>
      <c r="V21" s="37">
        <f t="shared" si="1"/>
        <v>0</v>
      </c>
    </row>
    <row r="22" spans="1:22" ht="15" thickBot="1">
      <c r="A22" s="84" t="s">
        <v>32</v>
      </c>
      <c r="B22" s="85"/>
      <c r="C22" s="85"/>
      <c r="D22" s="85"/>
      <c r="E22" s="85"/>
      <c r="F22" s="86"/>
      <c r="G22" s="30">
        <f>SUM(G12:G21)</f>
        <v>169099809</v>
      </c>
      <c r="H22" s="30">
        <f>SUM(H12:H21)</f>
        <v>0</v>
      </c>
      <c r="I22" s="30">
        <f t="shared" ref="I22:T22" si="2">SUM(I12:I21)</f>
        <v>0</v>
      </c>
      <c r="J22" s="30">
        <f t="shared" si="2"/>
        <v>0</v>
      </c>
      <c r="K22" s="30">
        <f t="shared" si="2"/>
        <v>0</v>
      </c>
      <c r="L22" s="30">
        <f t="shared" si="2"/>
        <v>0</v>
      </c>
      <c r="M22" s="30">
        <f t="shared" si="2"/>
        <v>0</v>
      </c>
      <c r="N22" s="30">
        <f t="shared" si="2"/>
        <v>0</v>
      </c>
      <c r="O22" s="30">
        <f t="shared" si="2"/>
        <v>0</v>
      </c>
      <c r="P22" s="30">
        <f t="shared" si="2"/>
        <v>0</v>
      </c>
      <c r="Q22" s="30">
        <f t="shared" si="2"/>
        <v>0</v>
      </c>
      <c r="R22" s="30">
        <f t="shared" si="2"/>
        <v>0</v>
      </c>
      <c r="S22" s="30">
        <f t="shared" si="2"/>
        <v>169099809</v>
      </c>
      <c r="T22" s="30">
        <f t="shared" si="2"/>
        <v>0</v>
      </c>
      <c r="U22" s="38">
        <f t="shared" si="0"/>
        <v>169099809</v>
      </c>
      <c r="V22" s="30">
        <f>SUM(V12:V21)</f>
        <v>0</v>
      </c>
    </row>
    <row r="25" spans="1:22">
      <c r="A25" s="9"/>
    </row>
    <row r="28" spans="1:22">
      <c r="I28" s="10"/>
    </row>
    <row r="29" spans="1:22">
      <c r="I29" s="10"/>
    </row>
    <row r="30" spans="1:22" ht="16.8">
      <c r="F30" s="12"/>
      <c r="I30" s="11"/>
    </row>
    <row r="31" spans="1:22">
      <c r="F31" s="14"/>
    </row>
    <row r="32" spans="1:22">
      <c r="F32" s="15"/>
    </row>
    <row r="33" spans="2:9" ht="15.6">
      <c r="F33" s="13"/>
      <c r="I33" s="10"/>
    </row>
    <row r="34" spans="2:9">
      <c r="B34" s="10"/>
      <c r="C34" s="10"/>
      <c r="D34" s="10"/>
      <c r="E34" s="10"/>
      <c r="F34" s="10"/>
      <c r="G34" s="10"/>
      <c r="H34" s="10"/>
      <c r="I34" s="10"/>
    </row>
  </sheetData>
  <mergeCells count="17">
    <mergeCell ref="D7:E7"/>
    <mergeCell ref="D8:E8"/>
    <mergeCell ref="A10:G10"/>
    <mergeCell ref="I10:V10"/>
    <mergeCell ref="A22:F22"/>
    <mergeCell ref="A7:C7"/>
    <mergeCell ref="A8:C8"/>
    <mergeCell ref="A2:C2"/>
    <mergeCell ref="A3:C3"/>
    <mergeCell ref="A4:C4"/>
    <mergeCell ref="A5:C5"/>
    <mergeCell ref="A6:C6"/>
    <mergeCell ref="D2:E2"/>
    <mergeCell ref="D3:E3"/>
    <mergeCell ref="D4:E4"/>
    <mergeCell ref="D5:E5"/>
    <mergeCell ref="D6:E6"/>
  </mergeCells>
  <pageMargins left="0.23622047244094491" right="0.23622047244094491" top="0.74803149606299213" bottom="0.74803149606299213" header="0.31496062992125984" footer="0.31496062992125984"/>
  <pageSetup scale="59" orientation="landscape" r:id="rId1"/>
  <headerFooter>
    <oddHeader>&amp;L&amp;G&amp;CPROCESO GESTIÓN FINANCIERA
FORMATO FLUJO DE PAGOS
&amp;RF3.P3.GF
Versión 5
Página&amp;P de&amp;N
28/08/2025
Clasificación de la información 
Pública</oddHeader>
    <oddFooter>&amp;C&amp;"Tempus Sans ITC,Normal"&amp;12&amp;G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2A674-30BF-4A92-902E-F6E9B44D113E}">
  <dimension ref="A1:T57"/>
  <sheetViews>
    <sheetView topLeftCell="H16" workbookViewId="0">
      <selection activeCell="N3" sqref="N3:N52"/>
    </sheetView>
  </sheetViews>
  <sheetFormatPr baseColWidth="10" defaultColWidth="11.44140625" defaultRowHeight="13.2"/>
  <cols>
    <col min="1" max="2" width="18.88671875" style="44" customWidth="1"/>
    <col min="3" max="3" width="22.88671875" style="44" customWidth="1"/>
    <col min="4" max="4" width="30.88671875" style="44" bestFit="1" customWidth="1"/>
    <col min="5" max="5" width="30.88671875" style="44" customWidth="1"/>
    <col min="6" max="6" width="14.44140625" style="44" bestFit="1" customWidth="1"/>
    <col min="7" max="7" width="14.44140625" style="44" customWidth="1"/>
    <col min="8" max="9" width="11" style="44" bestFit="1" customWidth="1"/>
    <col min="10" max="10" width="16" style="44" customWidth="1"/>
    <col min="11" max="11" width="11.33203125" style="44" bestFit="1" customWidth="1"/>
    <col min="12" max="12" width="31.6640625" style="44" bestFit="1" customWidth="1"/>
    <col min="13" max="13" width="11.44140625" style="44" customWidth="1"/>
    <col min="14" max="14" width="14.6640625" style="44" customWidth="1"/>
    <col min="15" max="15" width="15.5546875" style="44" bestFit="1" customWidth="1"/>
    <col min="16" max="16" width="15.5546875" style="44" customWidth="1"/>
    <col min="17" max="17" width="22.5546875" style="44" bestFit="1" customWidth="1"/>
    <col min="18" max="18" width="12.88671875" style="44" bestFit="1" customWidth="1"/>
    <col min="19" max="19" width="13.88671875" style="44" bestFit="1" customWidth="1"/>
    <col min="20" max="16384" width="11.44140625" style="44"/>
  </cols>
  <sheetData>
    <row r="1" spans="1:20">
      <c r="A1" s="44">
        <v>1</v>
      </c>
      <c r="B1" s="44">
        <v>2</v>
      </c>
      <c r="C1" s="44">
        <v>3</v>
      </c>
      <c r="D1" s="44">
        <v>4</v>
      </c>
      <c r="E1" s="44">
        <v>5</v>
      </c>
      <c r="F1" s="44">
        <v>6</v>
      </c>
      <c r="G1" s="44">
        <v>7</v>
      </c>
      <c r="H1" s="44">
        <v>8</v>
      </c>
      <c r="I1" s="44">
        <v>9</v>
      </c>
      <c r="J1" s="44">
        <v>10</v>
      </c>
      <c r="K1" s="44">
        <v>11</v>
      </c>
      <c r="L1" s="44">
        <v>12</v>
      </c>
      <c r="M1" s="44">
        <v>13</v>
      </c>
      <c r="N1" s="44">
        <v>14</v>
      </c>
      <c r="O1" s="44">
        <v>15</v>
      </c>
      <c r="P1" s="44">
        <v>16</v>
      </c>
      <c r="Q1" s="44">
        <v>17</v>
      </c>
      <c r="R1" s="44">
        <v>18</v>
      </c>
      <c r="S1" s="44">
        <v>19</v>
      </c>
      <c r="T1" s="44">
        <v>20</v>
      </c>
    </row>
    <row r="2" spans="1:20">
      <c r="A2" s="45" t="s">
        <v>33</v>
      </c>
      <c r="B2" s="45" t="s">
        <v>34</v>
      </c>
      <c r="C2" s="45" t="s">
        <v>35</v>
      </c>
      <c r="D2" s="45" t="s">
        <v>86</v>
      </c>
      <c r="E2" s="45" t="s">
        <v>87</v>
      </c>
      <c r="F2" s="45" t="s">
        <v>88</v>
      </c>
      <c r="G2" s="45" t="s">
        <v>89</v>
      </c>
      <c r="H2" s="45" t="s">
        <v>90</v>
      </c>
      <c r="I2" s="45" t="s">
        <v>91</v>
      </c>
      <c r="J2" s="45" t="s">
        <v>92</v>
      </c>
      <c r="K2" s="45" t="s">
        <v>93</v>
      </c>
      <c r="L2" s="45" t="s">
        <v>36</v>
      </c>
      <c r="M2" s="40" t="s">
        <v>37</v>
      </c>
      <c r="N2" s="45" t="s">
        <v>38</v>
      </c>
      <c r="O2" s="46" t="s">
        <v>39</v>
      </c>
      <c r="P2" s="46" t="s">
        <v>138</v>
      </c>
      <c r="Q2" s="47" t="s">
        <v>40</v>
      </c>
      <c r="R2" s="45" t="s">
        <v>41</v>
      </c>
      <c r="T2" s="44" t="s">
        <v>100</v>
      </c>
    </row>
    <row r="3" spans="1:20">
      <c r="A3" s="42">
        <v>1892</v>
      </c>
      <c r="B3" s="48">
        <v>900911470</v>
      </c>
      <c r="C3" s="49" t="s">
        <v>102</v>
      </c>
      <c r="D3" s="50" t="s">
        <v>136</v>
      </c>
      <c r="E3" s="50" t="s">
        <v>137</v>
      </c>
      <c r="F3" s="50">
        <v>161</v>
      </c>
      <c r="G3" s="50">
        <v>302</v>
      </c>
      <c r="H3" s="51">
        <v>10</v>
      </c>
      <c r="I3" s="51">
        <v>27</v>
      </c>
      <c r="J3" s="58">
        <v>84045681</v>
      </c>
      <c r="K3" s="58">
        <v>50326857</v>
      </c>
      <c r="L3" s="52" t="s">
        <v>96</v>
      </c>
      <c r="M3" s="52"/>
      <c r="N3" s="53">
        <v>214125</v>
      </c>
      <c r="O3" s="54"/>
      <c r="P3" s="54">
        <v>134372538</v>
      </c>
      <c r="Q3" s="54">
        <v>134372538</v>
      </c>
      <c r="R3" s="48">
        <v>30644</v>
      </c>
      <c r="S3" s="55">
        <f>J3+K3</f>
        <v>134372538</v>
      </c>
    </row>
    <row r="4" spans="1:20">
      <c r="A4" s="42">
        <v>1893</v>
      </c>
      <c r="B4" s="48">
        <v>800178314</v>
      </c>
      <c r="C4" s="49" t="s">
        <v>103</v>
      </c>
      <c r="D4" s="50" t="s">
        <v>136</v>
      </c>
      <c r="E4" s="50" t="s">
        <v>137</v>
      </c>
      <c r="F4" s="50">
        <v>161</v>
      </c>
      <c r="G4" s="50">
        <v>302</v>
      </c>
      <c r="H4" s="51">
        <v>10</v>
      </c>
      <c r="I4" s="51">
        <v>27</v>
      </c>
      <c r="J4" s="58">
        <v>46659250</v>
      </c>
      <c r="K4" s="58">
        <v>26780488</v>
      </c>
      <c r="L4" s="52" t="s">
        <v>96</v>
      </c>
      <c r="M4" s="52"/>
      <c r="N4" s="53">
        <v>217025</v>
      </c>
      <c r="O4" s="54"/>
      <c r="P4" s="54">
        <v>73439738</v>
      </c>
      <c r="Q4" s="54">
        <v>73439738</v>
      </c>
      <c r="R4" s="48">
        <v>30670</v>
      </c>
      <c r="S4" s="55">
        <f t="shared" ref="S4:S29" si="0">J4+K4</f>
        <v>73439738</v>
      </c>
    </row>
    <row r="5" spans="1:20">
      <c r="A5" s="42">
        <v>1894</v>
      </c>
      <c r="B5" s="48">
        <v>811021339</v>
      </c>
      <c r="C5" s="49" t="s">
        <v>104</v>
      </c>
      <c r="D5" s="50" t="s">
        <v>136</v>
      </c>
      <c r="E5" s="50" t="s">
        <v>137</v>
      </c>
      <c r="F5" s="50">
        <v>161</v>
      </c>
      <c r="G5" s="50">
        <v>302</v>
      </c>
      <c r="H5" s="51">
        <v>10</v>
      </c>
      <c r="I5" s="51">
        <v>27</v>
      </c>
      <c r="J5" s="58">
        <v>19140105</v>
      </c>
      <c r="K5" s="58">
        <v>6653578</v>
      </c>
      <c r="L5" s="52" t="s">
        <v>96</v>
      </c>
      <c r="M5" s="52"/>
      <c r="N5" s="53">
        <v>214325</v>
      </c>
      <c r="O5" s="54"/>
      <c r="P5" s="54">
        <v>25793683</v>
      </c>
      <c r="Q5" s="54">
        <v>25793683</v>
      </c>
      <c r="R5" s="48">
        <v>30645</v>
      </c>
      <c r="S5" s="55">
        <f t="shared" si="0"/>
        <v>25793683</v>
      </c>
    </row>
    <row r="6" spans="1:20">
      <c r="A6" s="42">
        <v>1908</v>
      </c>
      <c r="B6" s="48">
        <v>901009920</v>
      </c>
      <c r="C6" s="49" t="s">
        <v>105</v>
      </c>
      <c r="D6" s="50" t="s">
        <v>136</v>
      </c>
      <c r="E6" s="50" t="s">
        <v>137</v>
      </c>
      <c r="F6" s="50">
        <v>161</v>
      </c>
      <c r="G6" s="50">
        <v>302</v>
      </c>
      <c r="H6" s="51">
        <v>10</v>
      </c>
      <c r="I6" s="51">
        <v>27</v>
      </c>
      <c r="J6" s="58">
        <v>89910148</v>
      </c>
      <c r="K6" s="58">
        <v>39717377</v>
      </c>
      <c r="L6" s="52" t="s">
        <v>96</v>
      </c>
      <c r="M6" s="52"/>
      <c r="N6" s="53">
        <v>217525</v>
      </c>
      <c r="O6" s="54"/>
      <c r="P6" s="54">
        <v>129627525</v>
      </c>
      <c r="Q6" s="54">
        <v>129627525</v>
      </c>
      <c r="R6" s="48">
        <v>30672</v>
      </c>
      <c r="S6" s="55">
        <f t="shared" si="0"/>
        <v>129627525</v>
      </c>
    </row>
    <row r="7" spans="1:20">
      <c r="A7" s="42">
        <v>1910</v>
      </c>
      <c r="B7" s="48">
        <v>900389073</v>
      </c>
      <c r="C7" s="49" t="s">
        <v>97</v>
      </c>
      <c r="D7" s="50" t="s">
        <v>136</v>
      </c>
      <c r="E7" s="50" t="s">
        <v>137</v>
      </c>
      <c r="F7" s="50">
        <v>161</v>
      </c>
      <c r="G7" s="50">
        <v>302</v>
      </c>
      <c r="H7" s="51">
        <v>10</v>
      </c>
      <c r="I7" s="51">
        <v>27</v>
      </c>
      <c r="J7" s="58">
        <v>22973652</v>
      </c>
      <c r="K7" s="58">
        <v>8316972</v>
      </c>
      <c r="L7" s="52" t="s">
        <v>96</v>
      </c>
      <c r="M7" s="52"/>
      <c r="N7" s="53">
        <v>215225</v>
      </c>
      <c r="O7" s="54"/>
      <c r="P7" s="54">
        <v>31290624</v>
      </c>
      <c r="Q7" s="54">
        <v>31290624</v>
      </c>
      <c r="R7" s="48">
        <v>30647</v>
      </c>
      <c r="S7" s="55">
        <f t="shared" si="0"/>
        <v>31290624</v>
      </c>
    </row>
    <row r="8" spans="1:20">
      <c r="A8" s="42">
        <v>1918</v>
      </c>
      <c r="B8" s="48">
        <v>811022174</v>
      </c>
      <c r="C8" s="49" t="s">
        <v>106</v>
      </c>
      <c r="D8" s="50" t="s">
        <v>136</v>
      </c>
      <c r="E8" s="50" t="s">
        <v>137</v>
      </c>
      <c r="F8" s="50">
        <v>161</v>
      </c>
      <c r="G8" s="50">
        <v>302</v>
      </c>
      <c r="H8" s="51">
        <v>10</v>
      </c>
      <c r="I8" s="51">
        <v>27</v>
      </c>
      <c r="J8" s="58">
        <v>99889852</v>
      </c>
      <c r="K8" s="58">
        <v>45703607</v>
      </c>
      <c r="L8" s="52" t="s">
        <v>96</v>
      </c>
      <c r="M8" s="52"/>
      <c r="N8" s="53">
        <v>217725</v>
      </c>
      <c r="O8" s="54"/>
      <c r="P8" s="54">
        <v>145593459</v>
      </c>
      <c r="Q8" s="54">
        <v>145593459</v>
      </c>
      <c r="R8" s="48">
        <v>30673</v>
      </c>
      <c r="S8" s="55">
        <f t="shared" si="0"/>
        <v>145593459</v>
      </c>
    </row>
    <row r="9" spans="1:20">
      <c r="A9" s="42">
        <v>1922</v>
      </c>
      <c r="B9" s="48">
        <v>890901524</v>
      </c>
      <c r="C9" s="49" t="s">
        <v>107</v>
      </c>
      <c r="D9" s="50" t="s">
        <v>136</v>
      </c>
      <c r="E9" s="50" t="s">
        <v>137</v>
      </c>
      <c r="F9" s="50">
        <v>161</v>
      </c>
      <c r="G9" s="50">
        <v>302</v>
      </c>
      <c r="H9" s="51">
        <v>10</v>
      </c>
      <c r="I9" s="51">
        <v>27</v>
      </c>
      <c r="J9" s="58">
        <v>190776790</v>
      </c>
      <c r="K9" s="58">
        <v>100700140</v>
      </c>
      <c r="L9" s="52" t="s">
        <v>96</v>
      </c>
      <c r="M9" s="52"/>
      <c r="N9" s="53">
        <v>217825</v>
      </c>
      <c r="O9" s="54"/>
      <c r="P9" s="54">
        <v>291476930</v>
      </c>
      <c r="Q9" s="54">
        <v>291476930</v>
      </c>
      <c r="R9" s="48">
        <v>30674</v>
      </c>
      <c r="S9" s="55">
        <f t="shared" si="0"/>
        <v>291476930</v>
      </c>
    </row>
    <row r="10" spans="1:20">
      <c r="A10" s="42">
        <v>1924</v>
      </c>
      <c r="B10" s="48">
        <v>811021339</v>
      </c>
      <c r="C10" s="49" t="s">
        <v>104</v>
      </c>
      <c r="D10" s="50" t="s">
        <v>136</v>
      </c>
      <c r="E10" s="50" t="s">
        <v>137</v>
      </c>
      <c r="F10" s="50">
        <v>161</v>
      </c>
      <c r="G10" s="50">
        <v>302</v>
      </c>
      <c r="H10" s="51">
        <v>10</v>
      </c>
      <c r="I10" s="51">
        <v>27</v>
      </c>
      <c r="J10" s="58">
        <v>276803352</v>
      </c>
      <c r="K10" s="58">
        <v>149540366</v>
      </c>
      <c r="L10" s="52" t="s">
        <v>96</v>
      </c>
      <c r="M10" s="52"/>
      <c r="N10" s="53">
        <v>215825</v>
      </c>
      <c r="O10" s="54"/>
      <c r="P10" s="54">
        <v>426343718</v>
      </c>
      <c r="Q10" s="54">
        <v>426343718</v>
      </c>
      <c r="R10" s="48">
        <v>30650</v>
      </c>
      <c r="S10" s="55">
        <f t="shared" si="0"/>
        <v>426343718</v>
      </c>
    </row>
    <row r="11" spans="1:20">
      <c r="A11" s="42">
        <v>1931</v>
      </c>
      <c r="B11" s="48">
        <v>811033687</v>
      </c>
      <c r="C11" s="49" t="s">
        <v>108</v>
      </c>
      <c r="D11" s="50" t="s">
        <v>136</v>
      </c>
      <c r="E11" s="50" t="s">
        <v>137</v>
      </c>
      <c r="F11" s="50">
        <v>161</v>
      </c>
      <c r="G11" s="50">
        <v>302</v>
      </c>
      <c r="H11" s="51">
        <v>10</v>
      </c>
      <c r="I11" s="51">
        <v>27</v>
      </c>
      <c r="J11" s="58">
        <v>44600230</v>
      </c>
      <c r="K11" s="58">
        <v>25884961</v>
      </c>
      <c r="L11" s="52" t="s">
        <v>96</v>
      </c>
      <c r="M11" s="52"/>
      <c r="N11" s="53">
        <v>214525</v>
      </c>
      <c r="O11" s="54"/>
      <c r="P11" s="54">
        <v>70485191</v>
      </c>
      <c r="Q11" s="54">
        <v>70485191</v>
      </c>
      <c r="R11" s="48">
        <v>30675</v>
      </c>
      <c r="S11" s="55">
        <f t="shared" si="0"/>
        <v>70485191</v>
      </c>
    </row>
    <row r="12" spans="1:20">
      <c r="A12" s="42">
        <v>1934</v>
      </c>
      <c r="B12" s="48">
        <v>901601055</v>
      </c>
      <c r="C12" s="49" t="s">
        <v>109</v>
      </c>
      <c r="D12" s="50" t="s">
        <v>136</v>
      </c>
      <c r="E12" s="50" t="s">
        <v>137</v>
      </c>
      <c r="F12" s="50">
        <v>161</v>
      </c>
      <c r="G12" s="50">
        <v>302</v>
      </c>
      <c r="H12" s="51">
        <v>10</v>
      </c>
      <c r="I12" s="51">
        <v>27</v>
      </c>
      <c r="J12" s="58">
        <v>160015071</v>
      </c>
      <c r="K12" s="58">
        <v>55985543</v>
      </c>
      <c r="L12" s="52" t="s">
        <v>96</v>
      </c>
      <c r="M12" s="52"/>
      <c r="N12" s="53">
        <v>216025</v>
      </c>
      <c r="O12" s="54"/>
      <c r="P12" s="54">
        <v>216000614</v>
      </c>
      <c r="Q12" s="54">
        <v>216000614</v>
      </c>
      <c r="R12" s="48">
        <v>30651</v>
      </c>
      <c r="S12" s="55">
        <f t="shared" si="0"/>
        <v>216000614</v>
      </c>
    </row>
    <row r="13" spans="1:20">
      <c r="A13" s="42">
        <v>1944</v>
      </c>
      <c r="B13" s="48">
        <v>806013417</v>
      </c>
      <c r="C13" s="49" t="s">
        <v>110</v>
      </c>
      <c r="D13" s="50" t="s">
        <v>136</v>
      </c>
      <c r="E13" s="50" t="s">
        <v>137</v>
      </c>
      <c r="F13" s="50">
        <v>161</v>
      </c>
      <c r="G13" s="50">
        <v>302</v>
      </c>
      <c r="H13" s="51">
        <v>10</v>
      </c>
      <c r="I13" s="51">
        <v>27</v>
      </c>
      <c r="J13" s="58">
        <v>103702924</v>
      </c>
      <c r="K13" s="58">
        <v>54423498</v>
      </c>
      <c r="L13" s="52" t="s">
        <v>96</v>
      </c>
      <c r="M13" s="52"/>
      <c r="N13" s="53">
        <v>216425</v>
      </c>
      <c r="O13" s="54"/>
      <c r="P13" s="54">
        <v>158126422</v>
      </c>
      <c r="Q13" s="54">
        <v>158126422</v>
      </c>
      <c r="R13" s="48">
        <v>30652</v>
      </c>
      <c r="S13" s="55">
        <f t="shared" si="0"/>
        <v>158126422</v>
      </c>
    </row>
    <row r="14" spans="1:20">
      <c r="A14" s="42">
        <v>1950</v>
      </c>
      <c r="B14" s="48">
        <v>900077807</v>
      </c>
      <c r="C14" s="49" t="s">
        <v>111</v>
      </c>
      <c r="D14" s="50" t="s">
        <v>136</v>
      </c>
      <c r="E14" s="50" t="s">
        <v>137</v>
      </c>
      <c r="F14" s="50">
        <v>161</v>
      </c>
      <c r="G14" s="50">
        <v>302</v>
      </c>
      <c r="H14" s="51">
        <v>10</v>
      </c>
      <c r="I14" s="51">
        <v>27</v>
      </c>
      <c r="J14" s="58">
        <v>74580833</v>
      </c>
      <c r="K14" s="58">
        <v>42016944</v>
      </c>
      <c r="L14" s="52" t="s">
        <v>96</v>
      </c>
      <c r="M14" s="52"/>
      <c r="N14" s="53">
        <v>215125</v>
      </c>
      <c r="O14" s="54"/>
      <c r="P14" s="54">
        <v>116597777</v>
      </c>
      <c r="Q14" s="54">
        <v>116597777</v>
      </c>
      <c r="R14" s="48">
        <v>30679</v>
      </c>
      <c r="S14" s="55">
        <f t="shared" si="0"/>
        <v>116597777</v>
      </c>
    </row>
    <row r="15" spans="1:20">
      <c r="A15" s="42">
        <v>1961</v>
      </c>
      <c r="B15" s="48">
        <v>900264963</v>
      </c>
      <c r="C15" s="49" t="s">
        <v>112</v>
      </c>
      <c r="D15" s="50" t="s">
        <v>136</v>
      </c>
      <c r="E15" s="50" t="s">
        <v>137</v>
      </c>
      <c r="F15" s="50">
        <v>161</v>
      </c>
      <c r="G15" s="50">
        <v>302</v>
      </c>
      <c r="H15" s="51">
        <v>10</v>
      </c>
      <c r="I15" s="51">
        <v>27</v>
      </c>
      <c r="J15" s="58">
        <v>240555573</v>
      </c>
      <c r="K15" s="58">
        <v>86866152</v>
      </c>
      <c r="L15" s="52" t="s">
        <v>96</v>
      </c>
      <c r="M15" s="52"/>
      <c r="N15" s="53">
        <v>215425</v>
      </c>
      <c r="O15" s="54"/>
      <c r="P15" s="54">
        <v>327421725</v>
      </c>
      <c r="Q15" s="54">
        <v>327421725</v>
      </c>
      <c r="R15" s="48">
        <v>30680</v>
      </c>
      <c r="S15" s="55">
        <f t="shared" si="0"/>
        <v>327421725</v>
      </c>
    </row>
    <row r="16" spans="1:20">
      <c r="A16" s="42">
        <v>1963</v>
      </c>
      <c r="B16" s="48">
        <v>811008215</v>
      </c>
      <c r="C16" s="49" t="s">
        <v>113</v>
      </c>
      <c r="D16" s="50" t="s">
        <v>136</v>
      </c>
      <c r="E16" s="50" t="s">
        <v>137</v>
      </c>
      <c r="F16" s="50">
        <v>161</v>
      </c>
      <c r="G16" s="50">
        <v>302</v>
      </c>
      <c r="H16" s="51">
        <v>10</v>
      </c>
      <c r="I16" s="51">
        <v>27</v>
      </c>
      <c r="J16" s="58">
        <v>217796995</v>
      </c>
      <c r="K16" s="58">
        <v>123597501</v>
      </c>
      <c r="L16" s="52" t="s">
        <v>96</v>
      </c>
      <c r="M16" s="52"/>
      <c r="N16" s="53">
        <v>213925</v>
      </c>
      <c r="O16" s="54"/>
      <c r="P16" s="54">
        <v>341394496</v>
      </c>
      <c r="Q16" s="54">
        <v>341394496</v>
      </c>
      <c r="R16" s="48">
        <v>30655</v>
      </c>
      <c r="S16" s="55">
        <f t="shared" si="0"/>
        <v>341394496</v>
      </c>
    </row>
    <row r="17" spans="1:19">
      <c r="A17" s="42">
        <v>1969</v>
      </c>
      <c r="B17" s="48">
        <v>811022174</v>
      </c>
      <c r="C17" s="49" t="s">
        <v>114</v>
      </c>
      <c r="D17" s="50" t="s">
        <v>136</v>
      </c>
      <c r="E17" s="50" t="s">
        <v>137</v>
      </c>
      <c r="F17" s="50">
        <v>161</v>
      </c>
      <c r="G17" s="50">
        <v>302</v>
      </c>
      <c r="H17" s="51">
        <v>10</v>
      </c>
      <c r="I17" s="51">
        <v>27</v>
      </c>
      <c r="J17" s="58">
        <v>105440890</v>
      </c>
      <c r="K17" s="58">
        <v>62683093</v>
      </c>
      <c r="L17" s="52" t="s">
        <v>96</v>
      </c>
      <c r="M17" s="52"/>
      <c r="N17" s="53">
        <v>216325</v>
      </c>
      <c r="O17" s="54"/>
      <c r="P17" s="54">
        <v>168123983</v>
      </c>
      <c r="Q17" s="54">
        <v>168123983</v>
      </c>
      <c r="R17" s="48">
        <v>30681</v>
      </c>
      <c r="S17" s="55">
        <f t="shared" si="0"/>
        <v>168123983</v>
      </c>
    </row>
    <row r="18" spans="1:19">
      <c r="A18" s="42">
        <v>1978</v>
      </c>
      <c r="B18" s="48">
        <v>900361649</v>
      </c>
      <c r="C18" s="49" t="s">
        <v>115</v>
      </c>
      <c r="D18" s="50" t="s">
        <v>136</v>
      </c>
      <c r="E18" s="50" t="s">
        <v>137</v>
      </c>
      <c r="F18" s="50">
        <v>161</v>
      </c>
      <c r="G18" s="50">
        <v>302</v>
      </c>
      <c r="H18" s="51">
        <v>10</v>
      </c>
      <c r="I18" s="51">
        <v>27</v>
      </c>
      <c r="J18" s="58">
        <v>76323577</v>
      </c>
      <c r="K18" s="58">
        <v>27630829</v>
      </c>
      <c r="L18" s="52" t="s">
        <v>96</v>
      </c>
      <c r="M18" s="52"/>
      <c r="N18" s="53">
        <v>217925</v>
      </c>
      <c r="O18" s="54"/>
      <c r="P18" s="54">
        <v>103954406</v>
      </c>
      <c r="Q18" s="54">
        <v>103954406</v>
      </c>
      <c r="R18" s="48">
        <v>30682</v>
      </c>
      <c r="S18" s="55">
        <f t="shared" si="0"/>
        <v>103954406</v>
      </c>
    </row>
    <row r="19" spans="1:19">
      <c r="A19" s="42">
        <v>1987</v>
      </c>
      <c r="B19" s="48">
        <v>811011180</v>
      </c>
      <c r="C19" s="49" t="s">
        <v>116</v>
      </c>
      <c r="D19" s="50" t="s">
        <v>136</v>
      </c>
      <c r="E19" s="50" t="s">
        <v>137</v>
      </c>
      <c r="F19" s="50">
        <v>161</v>
      </c>
      <c r="G19" s="50">
        <v>302</v>
      </c>
      <c r="H19" s="51">
        <v>10</v>
      </c>
      <c r="I19" s="51">
        <v>27</v>
      </c>
      <c r="J19" s="58">
        <v>81235050</v>
      </c>
      <c r="K19" s="58">
        <v>28924581</v>
      </c>
      <c r="L19" s="52" t="s">
        <v>96</v>
      </c>
      <c r="M19" s="52"/>
      <c r="N19" s="53">
        <v>218025</v>
      </c>
      <c r="O19" s="54"/>
      <c r="P19" s="54">
        <v>110159631</v>
      </c>
      <c r="Q19" s="54">
        <v>110159631</v>
      </c>
      <c r="R19" s="48">
        <v>30683</v>
      </c>
      <c r="S19" s="55">
        <f t="shared" si="0"/>
        <v>110159631</v>
      </c>
    </row>
    <row r="20" spans="1:19">
      <c r="A20" s="42">
        <v>1988</v>
      </c>
      <c r="B20" s="48">
        <v>806013417</v>
      </c>
      <c r="C20" s="49" t="s">
        <v>110</v>
      </c>
      <c r="D20" s="50" t="s">
        <v>136</v>
      </c>
      <c r="E20" s="50" t="s">
        <v>137</v>
      </c>
      <c r="F20" s="50">
        <v>161</v>
      </c>
      <c r="G20" s="50">
        <v>302</v>
      </c>
      <c r="H20" s="51">
        <v>10</v>
      </c>
      <c r="I20" s="51">
        <v>27</v>
      </c>
      <c r="J20" s="58">
        <v>74047345</v>
      </c>
      <c r="K20" s="58">
        <v>37310744</v>
      </c>
      <c r="L20" s="52" t="s">
        <v>96</v>
      </c>
      <c r="M20" s="52"/>
      <c r="N20" s="53">
        <v>214425</v>
      </c>
      <c r="O20" s="54"/>
      <c r="P20" s="54">
        <v>111358089</v>
      </c>
      <c r="Q20" s="54">
        <v>111358089</v>
      </c>
      <c r="R20" s="48">
        <v>30658</v>
      </c>
      <c r="S20" s="55">
        <f t="shared" si="0"/>
        <v>111358089</v>
      </c>
    </row>
    <row r="21" spans="1:19">
      <c r="A21" s="42">
        <v>1993</v>
      </c>
      <c r="B21" s="48">
        <v>818001449</v>
      </c>
      <c r="C21" s="49" t="s">
        <v>117</v>
      </c>
      <c r="D21" s="50" t="s">
        <v>136</v>
      </c>
      <c r="E21" s="50" t="s">
        <v>137</v>
      </c>
      <c r="F21" s="50">
        <v>161</v>
      </c>
      <c r="G21" s="50">
        <v>302</v>
      </c>
      <c r="H21" s="51">
        <v>10</v>
      </c>
      <c r="I21" s="51">
        <v>27</v>
      </c>
      <c r="J21" s="58">
        <v>286197314</v>
      </c>
      <c r="K21" s="58">
        <v>166686187</v>
      </c>
      <c r="L21" s="52" t="s">
        <v>96</v>
      </c>
      <c r="M21" s="52"/>
      <c r="N21" s="53">
        <v>218125</v>
      </c>
      <c r="O21" s="54"/>
      <c r="P21" s="54">
        <v>452883501</v>
      </c>
      <c r="Q21" s="54">
        <v>452883501</v>
      </c>
      <c r="R21" s="48">
        <v>30685</v>
      </c>
      <c r="S21" s="55">
        <f t="shared" si="0"/>
        <v>452883501</v>
      </c>
    </row>
    <row r="22" spans="1:19">
      <c r="A22" s="42">
        <v>1995</v>
      </c>
      <c r="B22" s="48">
        <v>811013275</v>
      </c>
      <c r="C22" s="49" t="s">
        <v>83</v>
      </c>
      <c r="D22" s="50" t="s">
        <v>136</v>
      </c>
      <c r="E22" s="50" t="s">
        <v>137</v>
      </c>
      <c r="F22" s="50">
        <v>161</v>
      </c>
      <c r="G22" s="50">
        <v>302</v>
      </c>
      <c r="H22" s="51">
        <v>10</v>
      </c>
      <c r="I22" s="51">
        <v>27</v>
      </c>
      <c r="J22" s="58">
        <v>225550079</v>
      </c>
      <c r="K22" s="58">
        <v>111020142</v>
      </c>
      <c r="L22" s="52" t="s">
        <v>96</v>
      </c>
      <c r="M22" s="52"/>
      <c r="N22" s="53">
        <v>214825</v>
      </c>
      <c r="O22" s="54"/>
      <c r="P22" s="54">
        <v>336570221</v>
      </c>
      <c r="Q22" s="54">
        <v>336570221</v>
      </c>
      <c r="R22" s="48">
        <v>30659</v>
      </c>
      <c r="S22" s="55">
        <f t="shared" si="0"/>
        <v>336570221</v>
      </c>
    </row>
    <row r="23" spans="1:19">
      <c r="A23" s="42">
        <v>1997</v>
      </c>
      <c r="B23" s="48">
        <v>901788315</v>
      </c>
      <c r="C23" s="49" t="s">
        <v>118</v>
      </c>
      <c r="D23" s="50" t="s">
        <v>136</v>
      </c>
      <c r="E23" s="50" t="s">
        <v>137</v>
      </c>
      <c r="F23" s="50">
        <v>161</v>
      </c>
      <c r="G23" s="50">
        <v>302</v>
      </c>
      <c r="H23" s="51">
        <v>10</v>
      </c>
      <c r="I23" s="51">
        <v>27</v>
      </c>
      <c r="J23" s="58">
        <v>132085542</v>
      </c>
      <c r="K23" s="58">
        <v>76339874</v>
      </c>
      <c r="L23" s="52" t="s">
        <v>96</v>
      </c>
      <c r="M23" s="52"/>
      <c r="N23" s="53">
        <v>218225</v>
      </c>
      <c r="O23" s="54"/>
      <c r="P23" s="54">
        <v>208425416</v>
      </c>
      <c r="Q23" s="54">
        <v>208425416</v>
      </c>
      <c r="R23" s="48">
        <v>30686</v>
      </c>
      <c r="S23" s="55">
        <f t="shared" si="0"/>
        <v>208425416</v>
      </c>
    </row>
    <row r="24" spans="1:19">
      <c r="A24" s="42">
        <v>1998</v>
      </c>
      <c r="B24" s="48">
        <v>900155293</v>
      </c>
      <c r="C24" s="49" t="s">
        <v>98</v>
      </c>
      <c r="D24" s="50" t="s">
        <v>136</v>
      </c>
      <c r="E24" s="50" t="s">
        <v>137</v>
      </c>
      <c r="F24" s="50">
        <v>161</v>
      </c>
      <c r="G24" s="50">
        <v>302</v>
      </c>
      <c r="H24" s="51">
        <v>10</v>
      </c>
      <c r="I24" s="51">
        <v>27</v>
      </c>
      <c r="J24" s="58">
        <v>81930087</v>
      </c>
      <c r="K24" s="58">
        <v>36412943</v>
      </c>
      <c r="L24" s="52" t="s">
        <v>96</v>
      </c>
      <c r="M24" s="52"/>
      <c r="N24" s="53">
        <v>218625</v>
      </c>
      <c r="O24" s="54"/>
      <c r="P24" s="54">
        <v>118343030</v>
      </c>
      <c r="Q24" s="54">
        <v>118343030</v>
      </c>
      <c r="R24" s="48">
        <v>30660</v>
      </c>
      <c r="S24" s="55">
        <f t="shared" si="0"/>
        <v>118343030</v>
      </c>
    </row>
    <row r="25" spans="1:19">
      <c r="A25" s="42">
        <v>1999</v>
      </c>
      <c r="B25" s="48">
        <v>811008215</v>
      </c>
      <c r="C25" s="49" t="s">
        <v>113</v>
      </c>
      <c r="D25" s="50" t="s">
        <v>136</v>
      </c>
      <c r="E25" s="50" t="s">
        <v>137</v>
      </c>
      <c r="F25" s="50">
        <v>161</v>
      </c>
      <c r="G25" s="50">
        <v>302</v>
      </c>
      <c r="H25" s="51">
        <v>10</v>
      </c>
      <c r="I25" s="51">
        <v>27</v>
      </c>
      <c r="J25" s="58">
        <v>193474971</v>
      </c>
      <c r="K25" s="58">
        <v>114668211</v>
      </c>
      <c r="L25" s="52" t="s">
        <v>96</v>
      </c>
      <c r="M25" s="52"/>
      <c r="N25" s="53">
        <v>218325</v>
      </c>
      <c r="O25" s="54"/>
      <c r="P25" s="54">
        <v>308143182</v>
      </c>
      <c r="Q25" s="54">
        <v>308143182</v>
      </c>
      <c r="R25" s="48">
        <v>30687</v>
      </c>
      <c r="S25" s="55">
        <f t="shared" si="0"/>
        <v>308143182</v>
      </c>
    </row>
    <row r="26" spans="1:19">
      <c r="A26" s="42">
        <v>2003</v>
      </c>
      <c r="B26" s="48">
        <v>811013275</v>
      </c>
      <c r="C26" s="49" t="s">
        <v>83</v>
      </c>
      <c r="D26" s="50" t="s">
        <v>136</v>
      </c>
      <c r="E26" s="50" t="s">
        <v>137</v>
      </c>
      <c r="F26" s="50">
        <v>161</v>
      </c>
      <c r="G26" s="50">
        <v>302</v>
      </c>
      <c r="H26" s="51">
        <v>10</v>
      </c>
      <c r="I26" s="51">
        <v>27</v>
      </c>
      <c r="J26" s="58">
        <v>173765301</v>
      </c>
      <c r="K26" s="58">
        <v>61376173</v>
      </c>
      <c r="L26" s="52" t="s">
        <v>96</v>
      </c>
      <c r="M26" s="52"/>
      <c r="N26" s="53">
        <v>215025</v>
      </c>
      <c r="O26" s="54"/>
      <c r="P26" s="54">
        <v>235141474</v>
      </c>
      <c r="Q26" s="54">
        <v>235141474</v>
      </c>
      <c r="R26" s="48">
        <v>30661</v>
      </c>
      <c r="S26" s="55">
        <f t="shared" si="0"/>
        <v>235141474</v>
      </c>
    </row>
    <row r="27" spans="1:19">
      <c r="A27" s="42">
        <v>2007</v>
      </c>
      <c r="B27" s="48">
        <v>805021199</v>
      </c>
      <c r="C27" s="49" t="s">
        <v>119</v>
      </c>
      <c r="D27" s="50" t="s">
        <v>136</v>
      </c>
      <c r="E27" s="50" t="s">
        <v>137</v>
      </c>
      <c r="F27" s="50">
        <v>161</v>
      </c>
      <c r="G27" s="50">
        <v>302</v>
      </c>
      <c r="H27" s="51">
        <v>10</v>
      </c>
      <c r="I27" s="51">
        <v>27</v>
      </c>
      <c r="J27" s="58">
        <v>108914380</v>
      </c>
      <c r="K27" s="58">
        <v>60185429</v>
      </c>
      <c r="L27" s="52" t="s">
        <v>96</v>
      </c>
      <c r="M27" s="52"/>
      <c r="N27" s="53">
        <v>218425</v>
      </c>
      <c r="O27" s="54"/>
      <c r="P27" s="54">
        <v>169099809</v>
      </c>
      <c r="Q27" s="54">
        <v>169099809</v>
      </c>
      <c r="R27" s="48">
        <v>30688</v>
      </c>
      <c r="S27" s="55">
        <f t="shared" si="0"/>
        <v>169099809</v>
      </c>
    </row>
    <row r="28" spans="1:19">
      <c r="A28" s="42">
        <v>2008</v>
      </c>
      <c r="B28" s="48">
        <v>830508092</v>
      </c>
      <c r="C28" s="49" t="s">
        <v>84</v>
      </c>
      <c r="D28" s="50" t="s">
        <v>136</v>
      </c>
      <c r="E28" s="50" t="s">
        <v>137</v>
      </c>
      <c r="F28" s="50">
        <v>161</v>
      </c>
      <c r="G28" s="50">
        <v>302</v>
      </c>
      <c r="H28" s="51">
        <v>10</v>
      </c>
      <c r="I28" s="51">
        <v>27</v>
      </c>
      <c r="J28" s="58">
        <v>244259655</v>
      </c>
      <c r="K28" s="58">
        <v>93912006</v>
      </c>
      <c r="L28" s="52" t="s">
        <v>96</v>
      </c>
      <c r="M28" s="52"/>
      <c r="N28" s="53">
        <v>215325</v>
      </c>
      <c r="O28" s="54"/>
      <c r="P28" s="54">
        <v>338171661</v>
      </c>
      <c r="Q28" s="54">
        <v>338171661</v>
      </c>
      <c r="R28" s="48">
        <v>30662</v>
      </c>
      <c r="S28" s="55">
        <f t="shared" si="0"/>
        <v>338171661</v>
      </c>
    </row>
    <row r="29" spans="1:19">
      <c r="A29" s="42">
        <v>2014</v>
      </c>
      <c r="B29" s="48">
        <v>800145148</v>
      </c>
      <c r="C29" s="49" t="s">
        <v>85</v>
      </c>
      <c r="D29" s="50" t="s">
        <v>136</v>
      </c>
      <c r="E29" s="50" t="s">
        <v>137</v>
      </c>
      <c r="F29" s="50">
        <v>161</v>
      </c>
      <c r="G29" s="50">
        <v>302</v>
      </c>
      <c r="H29" s="51">
        <v>10</v>
      </c>
      <c r="I29" s="51">
        <v>27</v>
      </c>
      <c r="J29" s="58">
        <v>156493660</v>
      </c>
      <c r="K29" s="58">
        <v>93708969</v>
      </c>
      <c r="L29" s="52" t="s">
        <v>96</v>
      </c>
      <c r="M29" s="52"/>
      <c r="N29" s="53">
        <v>218825</v>
      </c>
      <c r="O29" s="54"/>
      <c r="P29" s="54">
        <v>250202629</v>
      </c>
      <c r="Q29" s="54">
        <v>250202629</v>
      </c>
      <c r="R29" s="48">
        <v>30690</v>
      </c>
      <c r="S29" s="55">
        <f t="shared" si="0"/>
        <v>250202629</v>
      </c>
    </row>
    <row r="30" spans="1:19">
      <c r="A30" s="42">
        <v>2017</v>
      </c>
      <c r="B30" s="48">
        <v>818001449</v>
      </c>
      <c r="C30" s="49" t="s">
        <v>117</v>
      </c>
      <c r="D30" s="50" t="s">
        <v>136</v>
      </c>
      <c r="E30" s="50" t="s">
        <v>137</v>
      </c>
      <c r="F30" s="50">
        <v>161</v>
      </c>
      <c r="G30" s="50">
        <v>302</v>
      </c>
      <c r="H30" s="51">
        <v>10</v>
      </c>
      <c r="I30" s="51">
        <v>27</v>
      </c>
      <c r="J30" s="58">
        <v>152851520</v>
      </c>
      <c r="K30" s="58">
        <v>82402723</v>
      </c>
      <c r="L30" s="52" t="s">
        <v>96</v>
      </c>
      <c r="M30" s="52"/>
      <c r="N30" s="53">
        <v>218925</v>
      </c>
      <c r="O30" s="54"/>
      <c r="P30" s="54">
        <v>235254243</v>
      </c>
      <c r="Q30" s="54">
        <v>235254243</v>
      </c>
      <c r="R30" s="48">
        <v>30691</v>
      </c>
      <c r="S30" s="55"/>
    </row>
    <row r="31" spans="1:19">
      <c r="A31" s="42">
        <v>2022</v>
      </c>
      <c r="B31" s="48">
        <v>890985417</v>
      </c>
      <c r="C31" s="49" t="s">
        <v>120</v>
      </c>
      <c r="D31" s="50" t="s">
        <v>136</v>
      </c>
      <c r="E31" s="50" t="s">
        <v>137</v>
      </c>
      <c r="F31" s="50">
        <v>161</v>
      </c>
      <c r="G31" s="50">
        <v>302</v>
      </c>
      <c r="H31" s="51">
        <v>10</v>
      </c>
      <c r="I31" s="51">
        <v>27</v>
      </c>
      <c r="J31" s="58">
        <v>217308050</v>
      </c>
      <c r="K31" s="58">
        <v>127911329</v>
      </c>
      <c r="L31" s="52" t="s">
        <v>96</v>
      </c>
      <c r="M31" s="52"/>
      <c r="N31" s="53">
        <v>215925</v>
      </c>
      <c r="O31" s="54"/>
      <c r="P31" s="54">
        <v>345219379</v>
      </c>
      <c r="Q31" s="54">
        <v>345219379</v>
      </c>
      <c r="R31" s="48">
        <v>30665</v>
      </c>
      <c r="S31" s="55"/>
    </row>
    <row r="32" spans="1:19">
      <c r="A32" s="42">
        <v>2023</v>
      </c>
      <c r="B32" s="48">
        <v>830508092</v>
      </c>
      <c r="C32" s="49" t="s">
        <v>84</v>
      </c>
      <c r="D32" s="50" t="s">
        <v>136</v>
      </c>
      <c r="E32" s="50" t="s">
        <v>137</v>
      </c>
      <c r="F32" s="50">
        <v>161</v>
      </c>
      <c r="G32" s="50">
        <v>302</v>
      </c>
      <c r="H32" s="51">
        <v>10</v>
      </c>
      <c r="I32" s="51">
        <v>27</v>
      </c>
      <c r="J32" s="58">
        <v>131806426</v>
      </c>
      <c r="K32" s="58">
        <v>94138028</v>
      </c>
      <c r="L32" s="52" t="s">
        <v>96</v>
      </c>
      <c r="M32" s="52"/>
      <c r="N32" s="53">
        <v>216625</v>
      </c>
      <c r="O32" s="54"/>
      <c r="P32" s="54">
        <v>225944454</v>
      </c>
      <c r="Q32" s="54">
        <v>225944454</v>
      </c>
      <c r="R32" s="48">
        <v>30692</v>
      </c>
      <c r="S32" s="55"/>
    </row>
    <row r="33" spans="1:19">
      <c r="A33" s="42">
        <v>2027</v>
      </c>
      <c r="B33" s="48">
        <v>800136782</v>
      </c>
      <c r="C33" s="49" t="s">
        <v>121</v>
      </c>
      <c r="D33" s="50" t="s">
        <v>136</v>
      </c>
      <c r="E33" s="50" t="s">
        <v>137</v>
      </c>
      <c r="F33" s="50">
        <v>161</v>
      </c>
      <c r="G33" s="50">
        <v>302</v>
      </c>
      <c r="H33" s="51">
        <v>10</v>
      </c>
      <c r="I33" s="51">
        <v>27</v>
      </c>
      <c r="J33" s="58">
        <v>132692667</v>
      </c>
      <c r="K33" s="58">
        <v>47052499</v>
      </c>
      <c r="L33" s="52" t="s">
        <v>96</v>
      </c>
      <c r="M33" s="52"/>
      <c r="N33" s="53">
        <v>216825</v>
      </c>
      <c r="O33" s="54"/>
      <c r="P33" s="54">
        <v>179745166</v>
      </c>
      <c r="Q33" s="54">
        <v>179745166</v>
      </c>
      <c r="R33" s="48">
        <v>30693</v>
      </c>
      <c r="S33" s="55"/>
    </row>
    <row r="34" spans="1:19">
      <c r="A34" s="42">
        <v>2029</v>
      </c>
      <c r="B34" s="48">
        <v>800075887</v>
      </c>
      <c r="C34" s="49" t="s">
        <v>122</v>
      </c>
      <c r="D34" s="50" t="s">
        <v>136</v>
      </c>
      <c r="E34" s="50" t="s">
        <v>137</v>
      </c>
      <c r="F34" s="50">
        <v>161</v>
      </c>
      <c r="G34" s="50">
        <v>302</v>
      </c>
      <c r="H34" s="51">
        <v>10</v>
      </c>
      <c r="I34" s="51">
        <v>27</v>
      </c>
      <c r="J34" s="58">
        <v>112032448</v>
      </c>
      <c r="K34" s="58">
        <v>95196266</v>
      </c>
      <c r="L34" s="52" t="s">
        <v>96</v>
      </c>
      <c r="M34" s="52"/>
      <c r="N34" s="53">
        <v>216225</v>
      </c>
      <c r="O34" s="54"/>
      <c r="P34" s="54">
        <v>207228714</v>
      </c>
      <c r="Q34" s="54">
        <v>207228714</v>
      </c>
      <c r="R34" s="48">
        <v>30667</v>
      </c>
      <c r="S34" s="55"/>
    </row>
    <row r="35" spans="1:19">
      <c r="A35" s="42">
        <v>2031</v>
      </c>
      <c r="B35" s="48">
        <v>800069125</v>
      </c>
      <c r="C35" s="49" t="s">
        <v>123</v>
      </c>
      <c r="D35" s="50" t="s">
        <v>136</v>
      </c>
      <c r="E35" s="50" t="s">
        <v>137</v>
      </c>
      <c r="F35" s="50">
        <v>161</v>
      </c>
      <c r="G35" s="50">
        <v>302</v>
      </c>
      <c r="H35" s="51">
        <v>10</v>
      </c>
      <c r="I35" s="51">
        <v>27</v>
      </c>
      <c r="J35" s="58">
        <v>194510253</v>
      </c>
      <c r="K35" s="58">
        <v>70417030</v>
      </c>
      <c r="L35" s="52" t="s">
        <v>96</v>
      </c>
      <c r="M35" s="53"/>
      <c r="N35" s="53">
        <v>216525</v>
      </c>
      <c r="O35" s="54"/>
      <c r="P35" s="54">
        <v>264927283</v>
      </c>
      <c r="Q35" s="54">
        <v>264927283</v>
      </c>
      <c r="R35" s="48">
        <v>30668</v>
      </c>
      <c r="S35" s="55"/>
    </row>
    <row r="36" spans="1:19">
      <c r="A36" s="42">
        <v>2033</v>
      </c>
      <c r="B36" s="48">
        <v>800069965</v>
      </c>
      <c r="C36" s="49" t="s">
        <v>124</v>
      </c>
      <c r="D36" s="50" t="s">
        <v>136</v>
      </c>
      <c r="E36" s="50" t="s">
        <v>137</v>
      </c>
      <c r="F36" s="50">
        <v>161</v>
      </c>
      <c r="G36" s="50">
        <v>302</v>
      </c>
      <c r="H36" s="51">
        <v>10</v>
      </c>
      <c r="I36" s="51">
        <v>27</v>
      </c>
      <c r="J36" s="58">
        <v>129726772</v>
      </c>
      <c r="K36" s="58">
        <v>81592533</v>
      </c>
      <c r="L36" s="52" t="s">
        <v>96</v>
      </c>
      <c r="M36" s="52"/>
      <c r="N36" s="53">
        <v>217425</v>
      </c>
      <c r="O36" s="54"/>
      <c r="P36" s="54">
        <v>211319305</v>
      </c>
      <c r="Q36" s="54">
        <v>211319305</v>
      </c>
      <c r="R36" s="48">
        <v>30695</v>
      </c>
      <c r="S36" s="55"/>
    </row>
    <row r="37" spans="1:19">
      <c r="A37" s="42">
        <v>2034</v>
      </c>
      <c r="B37" s="48">
        <v>900762018</v>
      </c>
      <c r="C37" s="49" t="s">
        <v>125</v>
      </c>
      <c r="D37" s="49" t="s">
        <v>136</v>
      </c>
      <c r="E37" s="50" t="s">
        <v>137</v>
      </c>
      <c r="F37" s="50">
        <v>161</v>
      </c>
      <c r="G37" s="50">
        <v>302</v>
      </c>
      <c r="H37" s="51">
        <v>10</v>
      </c>
      <c r="I37" s="51">
        <v>27</v>
      </c>
      <c r="J37" s="59">
        <v>84845607</v>
      </c>
      <c r="K37" s="59">
        <v>29494447</v>
      </c>
      <c r="L37" s="52" t="s">
        <v>96</v>
      </c>
      <c r="M37" s="52"/>
      <c r="N37" s="53">
        <v>216725</v>
      </c>
      <c r="O37" s="56"/>
      <c r="P37" s="56">
        <v>114340054</v>
      </c>
      <c r="Q37" s="56">
        <v>114340054</v>
      </c>
      <c r="R37" s="48">
        <v>30669</v>
      </c>
    </row>
    <row r="38" spans="1:19">
      <c r="A38" s="42">
        <v>1897</v>
      </c>
      <c r="B38" s="48">
        <v>900140632</v>
      </c>
      <c r="C38" s="49" t="s">
        <v>95</v>
      </c>
      <c r="D38" s="49" t="s">
        <v>136</v>
      </c>
      <c r="E38" s="50" t="s">
        <v>137</v>
      </c>
      <c r="F38" s="50">
        <v>161</v>
      </c>
      <c r="G38" s="50">
        <v>302</v>
      </c>
      <c r="H38" s="51">
        <v>10</v>
      </c>
      <c r="I38" s="51">
        <v>27</v>
      </c>
      <c r="J38" s="59">
        <v>143842100</v>
      </c>
      <c r="K38" s="59">
        <v>0</v>
      </c>
      <c r="L38" s="52" t="s">
        <v>96</v>
      </c>
      <c r="M38" s="52"/>
      <c r="N38" s="53">
        <v>217225</v>
      </c>
      <c r="O38" s="56"/>
      <c r="P38" s="56">
        <v>143842100</v>
      </c>
      <c r="Q38" s="56">
        <v>143842100</v>
      </c>
      <c r="R38" s="48">
        <v>30671</v>
      </c>
    </row>
    <row r="39" spans="1:19">
      <c r="A39" s="42">
        <v>1902</v>
      </c>
      <c r="B39" s="48">
        <v>900090046</v>
      </c>
      <c r="C39" s="49" t="s">
        <v>126</v>
      </c>
      <c r="D39" s="49" t="s">
        <v>136</v>
      </c>
      <c r="E39" s="50" t="s">
        <v>137</v>
      </c>
      <c r="F39" s="50">
        <v>161</v>
      </c>
      <c r="G39" s="50">
        <v>302</v>
      </c>
      <c r="H39" s="51">
        <v>10</v>
      </c>
      <c r="I39" s="51">
        <v>27</v>
      </c>
      <c r="J39" s="59">
        <v>34019744</v>
      </c>
      <c r="K39" s="59">
        <v>28907274</v>
      </c>
      <c r="L39" s="52" t="s">
        <v>96</v>
      </c>
      <c r="M39" s="52"/>
      <c r="N39" s="53">
        <v>214725</v>
      </c>
      <c r="O39" s="56"/>
      <c r="P39" s="56">
        <v>62927018</v>
      </c>
      <c r="Q39" s="56">
        <v>62927018</v>
      </c>
      <c r="R39" s="48">
        <v>30646</v>
      </c>
    </row>
    <row r="40" spans="1:19">
      <c r="A40" s="42">
        <v>1919</v>
      </c>
      <c r="B40" s="48">
        <v>800055768</v>
      </c>
      <c r="C40" s="49" t="s">
        <v>127</v>
      </c>
      <c r="D40" s="49" t="s">
        <v>136</v>
      </c>
      <c r="E40" s="50" t="s">
        <v>137</v>
      </c>
      <c r="F40" s="50">
        <v>161</v>
      </c>
      <c r="G40" s="50">
        <v>302</v>
      </c>
      <c r="H40" s="51">
        <v>10</v>
      </c>
      <c r="I40" s="51">
        <v>27</v>
      </c>
      <c r="J40" s="59">
        <v>20611311</v>
      </c>
      <c r="K40" s="59">
        <v>17513853</v>
      </c>
      <c r="L40" s="52" t="s">
        <v>96</v>
      </c>
      <c r="M40" s="52"/>
      <c r="N40" s="53">
        <v>215525</v>
      </c>
      <c r="O40" s="56"/>
      <c r="P40" s="56">
        <v>38125164</v>
      </c>
      <c r="Q40" s="56">
        <v>38125164</v>
      </c>
      <c r="R40" s="48">
        <v>30648</v>
      </c>
    </row>
    <row r="41" spans="1:19">
      <c r="A41" s="42">
        <v>1935</v>
      </c>
      <c r="B41" s="48">
        <v>811001810</v>
      </c>
      <c r="C41" s="49" t="s">
        <v>128</v>
      </c>
      <c r="D41" s="49" t="s">
        <v>136</v>
      </c>
      <c r="E41" s="50" t="s">
        <v>137</v>
      </c>
      <c r="F41" s="50">
        <v>161</v>
      </c>
      <c r="G41" s="50">
        <v>302</v>
      </c>
      <c r="H41" s="51">
        <v>10</v>
      </c>
      <c r="I41" s="51">
        <v>27</v>
      </c>
      <c r="J41" s="59">
        <v>102270980</v>
      </c>
      <c r="K41" s="59">
        <v>0</v>
      </c>
      <c r="L41" s="52" t="s">
        <v>96</v>
      </c>
      <c r="M41" s="52"/>
      <c r="N41" s="53">
        <v>214625</v>
      </c>
      <c r="O41" s="56"/>
      <c r="P41" s="56">
        <v>102270980</v>
      </c>
      <c r="Q41" s="56">
        <v>102270980</v>
      </c>
      <c r="R41" s="48">
        <v>30676</v>
      </c>
    </row>
    <row r="42" spans="1:19">
      <c r="A42" s="42">
        <v>1947</v>
      </c>
      <c r="B42" s="48">
        <v>811012167</v>
      </c>
      <c r="C42" s="49" t="s">
        <v>129</v>
      </c>
      <c r="D42" s="49" t="s">
        <v>136</v>
      </c>
      <c r="E42" s="50" t="s">
        <v>137</v>
      </c>
      <c r="F42" s="50">
        <v>161</v>
      </c>
      <c r="G42" s="50">
        <v>302</v>
      </c>
      <c r="H42" s="51">
        <v>10</v>
      </c>
      <c r="I42" s="51">
        <v>27</v>
      </c>
      <c r="J42" s="59">
        <v>88714885</v>
      </c>
      <c r="K42" s="59">
        <v>53122794</v>
      </c>
      <c r="L42" s="52" t="s">
        <v>96</v>
      </c>
      <c r="M42" s="52"/>
      <c r="N42" s="53">
        <v>214925</v>
      </c>
      <c r="O42" s="56"/>
      <c r="P42" s="56">
        <v>141837679</v>
      </c>
      <c r="Q42" s="56">
        <v>141837679</v>
      </c>
      <c r="R42" s="48">
        <v>30677</v>
      </c>
    </row>
    <row r="43" spans="1:19">
      <c r="A43" s="42">
        <v>1948</v>
      </c>
      <c r="B43" s="48">
        <v>900525875</v>
      </c>
      <c r="C43" s="49" t="s">
        <v>130</v>
      </c>
      <c r="D43" s="49" t="s">
        <v>136</v>
      </c>
      <c r="E43" s="50" t="s">
        <v>137</v>
      </c>
      <c r="F43" s="50">
        <v>161</v>
      </c>
      <c r="G43" s="50">
        <v>302</v>
      </c>
      <c r="H43" s="51">
        <v>10</v>
      </c>
      <c r="I43" s="51">
        <v>27</v>
      </c>
      <c r="J43" s="59">
        <v>62808331</v>
      </c>
      <c r="K43" s="59">
        <v>37609856</v>
      </c>
      <c r="L43" s="52" t="s">
        <v>96</v>
      </c>
      <c r="M43" s="52"/>
      <c r="N43" s="53">
        <v>216925</v>
      </c>
      <c r="O43" s="56"/>
      <c r="P43" s="56">
        <v>100418187</v>
      </c>
      <c r="Q43" s="56">
        <v>100418187</v>
      </c>
      <c r="R43" s="48">
        <v>30653</v>
      </c>
    </row>
    <row r="44" spans="1:19">
      <c r="A44" s="42">
        <v>1959</v>
      </c>
      <c r="B44" s="48">
        <v>900911470</v>
      </c>
      <c r="C44" s="49" t="s">
        <v>102</v>
      </c>
      <c r="D44" s="49" t="s">
        <v>136</v>
      </c>
      <c r="E44" s="50" t="s">
        <v>137</v>
      </c>
      <c r="F44" s="50">
        <v>161</v>
      </c>
      <c r="G44" s="50">
        <v>302</v>
      </c>
      <c r="H44" s="51">
        <v>10</v>
      </c>
      <c r="I44" s="51">
        <v>27</v>
      </c>
      <c r="J44" s="59">
        <v>106036128</v>
      </c>
      <c r="K44" s="59">
        <v>63494816</v>
      </c>
      <c r="L44" s="52" t="s">
        <v>96</v>
      </c>
      <c r="M44" s="52"/>
      <c r="N44" s="53">
        <v>217325</v>
      </c>
      <c r="O44" s="56"/>
      <c r="P44" s="56">
        <v>169530944</v>
      </c>
      <c r="Q44" s="56">
        <v>169530944</v>
      </c>
      <c r="R44" s="48">
        <v>30654</v>
      </c>
    </row>
    <row r="45" spans="1:19">
      <c r="A45" s="42">
        <v>1976</v>
      </c>
      <c r="B45" s="48">
        <v>900059551</v>
      </c>
      <c r="C45" s="49" t="s">
        <v>131</v>
      </c>
      <c r="D45" s="50" t="s">
        <v>136</v>
      </c>
      <c r="E45" s="50" t="s">
        <v>137</v>
      </c>
      <c r="F45" s="50">
        <v>161</v>
      </c>
      <c r="G45" s="50">
        <v>302</v>
      </c>
      <c r="H45" s="51">
        <v>10</v>
      </c>
      <c r="I45" s="51">
        <v>27</v>
      </c>
      <c r="J45" s="58">
        <v>73550147</v>
      </c>
      <c r="K45" s="58">
        <v>33864693</v>
      </c>
      <c r="L45" s="52" t="s">
        <v>96</v>
      </c>
      <c r="M45" s="52"/>
      <c r="N45" s="53">
        <v>214025</v>
      </c>
      <c r="O45" s="54"/>
      <c r="P45" s="54">
        <v>107414840</v>
      </c>
      <c r="Q45" s="54">
        <v>107414840</v>
      </c>
      <c r="R45" s="48">
        <v>30656</v>
      </c>
      <c r="S45" s="55"/>
    </row>
    <row r="46" spans="1:19">
      <c r="A46" s="42">
        <v>1981</v>
      </c>
      <c r="B46" s="48">
        <v>900117027</v>
      </c>
      <c r="C46" s="49" t="s">
        <v>132</v>
      </c>
      <c r="D46" s="50" t="s">
        <v>136</v>
      </c>
      <c r="E46" s="50" t="s">
        <v>137</v>
      </c>
      <c r="F46" s="50">
        <v>161</v>
      </c>
      <c r="G46" s="50">
        <v>302</v>
      </c>
      <c r="H46" s="51">
        <v>10</v>
      </c>
      <c r="I46" s="51">
        <v>27</v>
      </c>
      <c r="J46" s="58">
        <v>128478433</v>
      </c>
      <c r="K46" s="58">
        <v>76933350</v>
      </c>
      <c r="L46" s="52" t="s">
        <v>96</v>
      </c>
      <c r="M46" s="52"/>
      <c r="N46" s="53">
        <v>214225</v>
      </c>
      <c r="O46" s="54"/>
      <c r="P46" s="54">
        <v>205411783</v>
      </c>
      <c r="Q46" s="54">
        <v>205411783</v>
      </c>
      <c r="R46" s="48">
        <v>30657</v>
      </c>
      <c r="S46" s="55"/>
    </row>
    <row r="47" spans="1:19">
      <c r="A47" s="42">
        <v>2009</v>
      </c>
      <c r="B47" s="48">
        <v>900696442</v>
      </c>
      <c r="C47" s="49" t="s">
        <v>133</v>
      </c>
      <c r="D47" s="50" t="s">
        <v>136</v>
      </c>
      <c r="E47" s="50" t="s">
        <v>137</v>
      </c>
      <c r="F47" s="50">
        <v>161</v>
      </c>
      <c r="G47" s="50">
        <v>302</v>
      </c>
      <c r="H47" s="51">
        <v>10</v>
      </c>
      <c r="I47" s="51">
        <v>27</v>
      </c>
      <c r="J47" s="58">
        <v>117935068</v>
      </c>
      <c r="K47" s="58">
        <v>70619945</v>
      </c>
      <c r="L47" s="52" t="s">
        <v>96</v>
      </c>
      <c r="M47" s="52"/>
      <c r="N47" s="53">
        <v>218525</v>
      </c>
      <c r="O47" s="54"/>
      <c r="P47" s="54">
        <v>188555013</v>
      </c>
      <c r="Q47" s="54">
        <v>188555013</v>
      </c>
      <c r="R47" s="48">
        <v>30689</v>
      </c>
      <c r="S47" s="55"/>
    </row>
    <row r="48" spans="1:19">
      <c r="A48" s="42">
        <v>2013</v>
      </c>
      <c r="B48" s="48">
        <v>901376433</v>
      </c>
      <c r="C48" s="49" t="s">
        <v>94</v>
      </c>
      <c r="D48" s="50" t="s">
        <v>136</v>
      </c>
      <c r="E48" s="50" t="s">
        <v>137</v>
      </c>
      <c r="F48" s="50">
        <v>161</v>
      </c>
      <c r="G48" s="50">
        <v>302</v>
      </c>
      <c r="H48" s="51">
        <v>10</v>
      </c>
      <c r="I48" s="51">
        <v>27</v>
      </c>
      <c r="J48" s="58">
        <v>158301094</v>
      </c>
      <c r="K48" s="58">
        <v>94791267</v>
      </c>
      <c r="L48" s="52" t="s">
        <v>96</v>
      </c>
      <c r="M48" s="52"/>
      <c r="N48" s="53">
        <v>215625</v>
      </c>
      <c r="O48" s="54"/>
      <c r="P48" s="54">
        <v>253092361</v>
      </c>
      <c r="Q48" s="54">
        <v>253092361</v>
      </c>
      <c r="R48" s="48">
        <v>30663</v>
      </c>
      <c r="S48" s="55"/>
    </row>
    <row r="49" spans="1:19">
      <c r="A49" s="42">
        <v>2015</v>
      </c>
      <c r="B49" s="48">
        <v>900592778</v>
      </c>
      <c r="C49" s="49" t="s">
        <v>134</v>
      </c>
      <c r="D49" s="50" t="s">
        <v>136</v>
      </c>
      <c r="E49" s="50" t="s">
        <v>137</v>
      </c>
      <c r="F49" s="50">
        <v>161</v>
      </c>
      <c r="G49" s="50">
        <v>302</v>
      </c>
      <c r="H49" s="51">
        <v>10</v>
      </c>
      <c r="I49" s="51">
        <v>27</v>
      </c>
      <c r="J49" s="58">
        <v>64491622</v>
      </c>
      <c r="K49" s="58">
        <v>37429473</v>
      </c>
      <c r="L49" s="52" t="s">
        <v>96</v>
      </c>
      <c r="M49" s="52"/>
      <c r="N49" s="53">
        <v>215725</v>
      </c>
      <c r="O49" s="54"/>
      <c r="P49" s="54">
        <v>101921095</v>
      </c>
      <c r="Q49" s="54">
        <v>101921095</v>
      </c>
      <c r="R49" s="48">
        <v>30664</v>
      </c>
      <c r="S49" s="55"/>
    </row>
    <row r="50" spans="1:19">
      <c r="A50" s="42">
        <v>2026</v>
      </c>
      <c r="B50" s="48">
        <v>901009920</v>
      </c>
      <c r="C50" s="49" t="s">
        <v>105</v>
      </c>
      <c r="D50" s="50" t="s">
        <v>136</v>
      </c>
      <c r="E50" s="50" t="s">
        <v>137</v>
      </c>
      <c r="F50" s="50">
        <v>161</v>
      </c>
      <c r="G50" s="50">
        <v>302</v>
      </c>
      <c r="H50" s="51">
        <v>10</v>
      </c>
      <c r="I50" s="51">
        <v>27</v>
      </c>
      <c r="J50" s="58">
        <v>105584269</v>
      </c>
      <c r="K50" s="58">
        <v>63224242</v>
      </c>
      <c r="L50" s="52" t="s">
        <v>96</v>
      </c>
      <c r="M50" s="52"/>
      <c r="N50" s="53">
        <v>216125</v>
      </c>
      <c r="O50" s="54"/>
      <c r="P50" s="54">
        <v>168808511</v>
      </c>
      <c r="Q50" s="54">
        <v>168808511</v>
      </c>
      <c r="R50" s="48">
        <v>30666</v>
      </c>
      <c r="S50" s="55"/>
    </row>
    <row r="51" spans="1:19">
      <c r="A51" s="42">
        <v>2030</v>
      </c>
      <c r="B51" s="48">
        <v>800038470</v>
      </c>
      <c r="C51" s="49" t="s">
        <v>135</v>
      </c>
      <c r="D51" s="50" t="s">
        <v>136</v>
      </c>
      <c r="E51" s="50" t="s">
        <v>137</v>
      </c>
      <c r="F51" s="50">
        <v>161</v>
      </c>
      <c r="G51" s="50">
        <v>302</v>
      </c>
      <c r="H51" s="51">
        <v>10</v>
      </c>
      <c r="I51" s="51">
        <v>27</v>
      </c>
      <c r="J51" s="58">
        <v>106270146</v>
      </c>
      <c r="K51" s="58">
        <v>90299920</v>
      </c>
      <c r="L51" s="52" t="s">
        <v>96</v>
      </c>
      <c r="M51" s="52"/>
      <c r="N51" s="53">
        <v>217125</v>
      </c>
      <c r="O51" s="54"/>
      <c r="P51" s="54">
        <v>196570066</v>
      </c>
      <c r="Q51" s="54">
        <v>196570066</v>
      </c>
      <c r="R51" s="48">
        <v>30694</v>
      </c>
      <c r="S51" s="55"/>
    </row>
    <row r="52" spans="1:19">
      <c r="A52" s="42" t="s">
        <v>101</v>
      </c>
      <c r="B52" s="48">
        <v>800068367</v>
      </c>
      <c r="C52" s="49" t="s">
        <v>99</v>
      </c>
      <c r="D52" s="50" t="s">
        <v>136</v>
      </c>
      <c r="E52" s="50" t="s">
        <v>137</v>
      </c>
      <c r="F52" s="50">
        <v>161</v>
      </c>
      <c r="G52" s="50">
        <v>302</v>
      </c>
      <c r="H52" s="51">
        <v>10</v>
      </c>
      <c r="I52" s="51">
        <v>27</v>
      </c>
      <c r="J52" s="58">
        <v>69182100</v>
      </c>
      <c r="K52" s="58">
        <v>31804890</v>
      </c>
      <c r="L52" s="52" t="s">
        <v>96</v>
      </c>
      <c r="M52" s="52"/>
      <c r="N52" s="53">
        <v>217625</v>
      </c>
      <c r="O52" s="54"/>
      <c r="P52" s="54">
        <v>100986990</v>
      </c>
      <c r="Q52" s="54">
        <v>100986990</v>
      </c>
      <c r="R52" s="48">
        <v>30696</v>
      </c>
      <c r="S52" s="55"/>
    </row>
    <row r="57" spans="1:19">
      <c r="D57" s="57"/>
      <c r="E57" s="57"/>
    </row>
  </sheetData>
  <autoFilter ref="A1:T35" xr:uid="{6252A674-30BF-4A92-902E-F6E9B44D113E}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B8C00-102E-4838-A8F5-0FD98D638C4C}">
  <dimension ref="A1:B21"/>
  <sheetViews>
    <sheetView showGridLines="0" view="pageBreakPreview" topLeftCell="A4" zoomScaleNormal="100" zoomScaleSheetLayoutView="100" workbookViewId="0">
      <selection activeCell="C9" sqref="C9"/>
    </sheetView>
  </sheetViews>
  <sheetFormatPr baseColWidth="10" defaultColWidth="11.44140625" defaultRowHeight="14.4"/>
  <cols>
    <col min="1" max="1" width="39.6640625" style="8" customWidth="1"/>
    <col min="2" max="2" width="72.88671875" customWidth="1"/>
  </cols>
  <sheetData>
    <row r="1" spans="1:2" ht="15" thickBot="1">
      <c r="A1" s="89" t="s">
        <v>42</v>
      </c>
      <c r="B1" s="90"/>
    </row>
    <row r="2" spans="1:2" ht="27.6">
      <c r="A2" s="21" t="s">
        <v>43</v>
      </c>
      <c r="B2" s="22" t="s">
        <v>44</v>
      </c>
    </row>
    <row r="3" spans="1:2" ht="41.4">
      <c r="A3" s="20" t="s">
        <v>45</v>
      </c>
      <c r="B3" s="19" t="s">
        <v>46</v>
      </c>
    </row>
    <row r="4" spans="1:2" ht="27.6">
      <c r="A4" s="20" t="s">
        <v>47</v>
      </c>
      <c r="B4" s="19" t="s">
        <v>48</v>
      </c>
    </row>
    <row r="5" spans="1:2" ht="27.6">
      <c r="A5" s="20" t="s">
        <v>49</v>
      </c>
      <c r="B5" s="19" t="s">
        <v>50</v>
      </c>
    </row>
    <row r="6" spans="1:2" ht="55.2">
      <c r="A6" s="20" t="s">
        <v>51</v>
      </c>
      <c r="B6" s="19" t="s">
        <v>52</v>
      </c>
    </row>
    <row r="7" spans="1:2" ht="41.4">
      <c r="A7" s="20" t="s">
        <v>53</v>
      </c>
      <c r="B7" s="19" t="s">
        <v>54</v>
      </c>
    </row>
    <row r="8" spans="1:2" ht="55.2">
      <c r="A8" s="20" t="s">
        <v>55</v>
      </c>
      <c r="B8" s="19" t="s">
        <v>56</v>
      </c>
    </row>
    <row r="9" spans="1:2" ht="27.6">
      <c r="A9" s="20" t="s">
        <v>57</v>
      </c>
      <c r="B9" s="19" t="s">
        <v>58</v>
      </c>
    </row>
    <row r="10" spans="1:2" ht="69">
      <c r="A10" s="20" t="s">
        <v>59</v>
      </c>
      <c r="B10" s="19" t="s">
        <v>60</v>
      </c>
    </row>
    <row r="11" spans="1:2">
      <c r="A11" s="20" t="s">
        <v>61</v>
      </c>
      <c r="B11" s="19" t="s">
        <v>62</v>
      </c>
    </row>
    <row r="12" spans="1:2" ht="27.6">
      <c r="A12" s="20" t="s">
        <v>63</v>
      </c>
      <c r="B12" s="19" t="s">
        <v>64</v>
      </c>
    </row>
    <row r="13" spans="1:2" ht="27.6">
      <c r="A13" s="20" t="s">
        <v>65</v>
      </c>
      <c r="B13" s="19" t="s">
        <v>66</v>
      </c>
    </row>
    <row r="14" spans="1:2" ht="27.6">
      <c r="A14" s="20" t="s">
        <v>67</v>
      </c>
      <c r="B14" s="19" t="s">
        <v>68</v>
      </c>
    </row>
    <row r="15" spans="1:2">
      <c r="A15" s="20" t="s">
        <v>69</v>
      </c>
      <c r="B15" s="19" t="s">
        <v>70</v>
      </c>
    </row>
    <row r="16" spans="1:2" ht="41.4">
      <c r="A16" s="20" t="s">
        <v>71</v>
      </c>
      <c r="B16" s="19" t="s">
        <v>72</v>
      </c>
    </row>
    <row r="17" spans="1:2" ht="55.2">
      <c r="A17" s="20" t="s">
        <v>73</v>
      </c>
      <c r="B17" s="19" t="s">
        <v>74</v>
      </c>
    </row>
    <row r="18" spans="1:2" ht="27.6">
      <c r="A18" s="20" t="s">
        <v>75</v>
      </c>
      <c r="B18" s="19" t="s">
        <v>76</v>
      </c>
    </row>
    <row r="19" spans="1:2">
      <c r="A19" s="20" t="s">
        <v>77</v>
      </c>
      <c r="B19" s="19" t="s">
        <v>78</v>
      </c>
    </row>
    <row r="20" spans="1:2" ht="27.6">
      <c r="A20" s="20" t="s">
        <v>79</v>
      </c>
      <c r="B20" s="19" t="s">
        <v>80</v>
      </c>
    </row>
    <row r="21" spans="1:2">
      <c r="A21" s="20" t="s">
        <v>81</v>
      </c>
      <c r="B21" s="19" t="s">
        <v>82</v>
      </c>
    </row>
  </sheetData>
  <mergeCells count="1">
    <mergeCell ref="A1:B1"/>
  </mergeCells>
  <pageMargins left="0.23622047244094491" right="0.23622047244094491" top="0.74803149606299213" bottom="0.74803149606299213" header="0.31496062992125984" footer="0.31496062992125984"/>
  <pageSetup scale="70" orientation="landscape" r:id="rId1"/>
  <headerFooter>
    <oddHeader>&amp;L&amp;G&amp;CPROCESO GESTIÓN FINANCIERA
FORMATO FLUJO DE PAGOS
&amp;RF3.P3.GF
Versión 5
Página&amp;P de&amp;N
28/08/2025
Clasificación de la información 
Pública</oddHeader>
    <oddFooter>&amp;C&amp;"Tempus Sans ITC,Normal"&amp;12&amp;G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5BDB44197D41D4C8E3C85AB9BC6FAE6" ma:contentTypeVersion="18" ma:contentTypeDescription="Crear nuevo documento." ma:contentTypeScope="" ma:versionID="c6e79d1786b2e5adae1c337976abe937">
  <xsd:schema xmlns:xsd="http://www.w3.org/2001/XMLSchema" xmlns:xs="http://www.w3.org/2001/XMLSchema" xmlns:p="http://schemas.microsoft.com/office/2006/metadata/properties" xmlns:ns2="b36853e1-bd4f-403c-adce-06b87032ce67" xmlns:ns3="74ae1db4-9b38-4dee-b734-1e01cd3f2951" targetNamespace="http://schemas.microsoft.com/office/2006/metadata/properties" ma:root="true" ma:fieldsID="ee0c2199397f262194bae4502effd676" ns2:_="" ns3:_="">
    <xsd:import namespace="b36853e1-bd4f-403c-adce-06b87032ce67"/>
    <xsd:import namespace="74ae1db4-9b38-4dee-b734-1e01cd3f29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6853e1-bd4f-403c-adce-06b87032ce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2a639bc6-dc8c-43a0-baeb-edbb56d427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ae1db4-9b38-4dee-b734-1e01cd3f2951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58b9e5d-0d6d-43cd-9d79-6dcde560d116}" ma:internalName="TaxCatchAll" ma:showField="CatchAllData" ma:web="74ae1db4-9b38-4dee-b734-1e01cd3f29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36853e1-bd4f-403c-adce-06b87032ce67">
      <Terms xmlns="http://schemas.microsoft.com/office/infopath/2007/PartnerControls"/>
    </lcf76f155ced4ddcb4097134ff3c332f>
    <TaxCatchAll xmlns="74ae1db4-9b38-4dee-b734-1e01cd3f295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0E56BF-73A4-4BBE-B5FE-5F65C3D44915}"/>
</file>

<file path=customXml/itemProps2.xml><?xml version="1.0" encoding="utf-8"?>
<ds:datastoreItem xmlns:ds="http://schemas.openxmlformats.org/officeDocument/2006/customXml" ds:itemID="{07A78C60-B0E9-4C90-9276-92F5B51E1B17}">
  <ds:schemaRefs>
    <ds:schemaRef ds:uri="http://schemas.microsoft.com/office/2006/metadata/properties"/>
    <ds:schemaRef ds:uri="http://schemas.microsoft.com/office/infopath/2007/PartnerControls"/>
    <ds:schemaRef ds:uri="4b0274d0-787b-4324-b50e-0cbc2ec2ba1b"/>
    <ds:schemaRef ds:uri="4a4922c0-ef49-4605-a329-7b73216a1a3b"/>
  </ds:schemaRefs>
</ds:datastoreItem>
</file>

<file path=customXml/itemProps3.xml><?xml version="1.0" encoding="utf-8"?>
<ds:datastoreItem xmlns:ds="http://schemas.openxmlformats.org/officeDocument/2006/customXml" ds:itemID="{59AE9276-82D4-4710-8CF7-D6757AF62DD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CONTRATOS_ACTOS_ADMINISTRATIVOS</vt:lpstr>
      <vt:lpstr>DATOS</vt:lpstr>
      <vt:lpstr>Intrucciones</vt:lpstr>
      <vt:lpstr>Intrucciones!Área_de_impresión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Richard Henry de Lima Restrepo</dc:creator>
  <cp:keywords/>
  <dc:description/>
  <cp:lastModifiedBy>Lina Vanessa Giraldo Osorno</cp:lastModifiedBy>
  <cp:revision/>
  <dcterms:created xsi:type="dcterms:W3CDTF">2019-04-12T13:49:10Z</dcterms:created>
  <dcterms:modified xsi:type="dcterms:W3CDTF">2025-11-13T21:46:03Z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0x010100F5BDB44197D41D4C8E3C85AB9BC6FAE6</vt:lpwstr>
  </property>
  <property fmtid="{D5CDD505-2E9C-101B-9397-08002B2CF9AE}" pid="3" name="MediaServiceImageTags">
    <vt:lpwstr/>
  </property>
</Properties>
</file>